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2" activeTab="6"/>
  </bookViews>
  <sheets>
    <sheet name="Прил 66 (14) Дороги перед" sheetId="14" r:id="rId1"/>
    <sheet name="Прил 7 (15)  ФК и спорт" sheetId="1" r:id="rId2"/>
    <sheet name="Прил 8 (16) 9 мая " sheetId="12" r:id="rId3"/>
    <sheet name="Прил 9 (17) ПСД" sheetId="11" r:id="rId4"/>
    <sheet name="Прил 10 (18) Укрепление МТБ" sheetId="8" r:id="rId5"/>
    <sheet name="Прил 11 (19) ремонт памятников" sheetId="5" r:id="rId6"/>
    <sheet name="Прил 12(20) ремонт сиротам(004)" sheetId="13" r:id="rId7"/>
    <sheet name="Лист2" sheetId="2" r:id="rId8"/>
    <sheet name="Лист3" sheetId="3" r:id="rId9"/>
  </sheets>
  <calcPr calcId="162913"/>
</workbook>
</file>

<file path=xl/calcChain.xml><?xml version="1.0" encoding="utf-8"?>
<calcChain xmlns="http://schemas.openxmlformats.org/spreadsheetml/2006/main">
  <c r="C25" i="14" l="1"/>
  <c r="C15" i="14" l="1"/>
  <c r="C14" i="14"/>
  <c r="E14" i="14" s="1"/>
  <c r="D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29" i="14" l="1"/>
  <c r="C29" i="14"/>
  <c r="C11" i="13"/>
  <c r="C23" i="12" l="1"/>
  <c r="C20" i="1" l="1"/>
  <c r="C10" i="11" l="1"/>
  <c r="C22" i="8" l="1"/>
  <c r="C12" i="5" l="1"/>
</calcChain>
</file>

<file path=xl/sharedStrings.xml><?xml version="1.0" encoding="utf-8"?>
<sst xmlns="http://schemas.openxmlformats.org/spreadsheetml/2006/main" count="129" uniqueCount="53">
  <si>
    <t>№ п/п</t>
  </si>
  <si>
    <t>Костюковский сельсовет</t>
  </si>
  <si>
    <t>Итого</t>
  </si>
  <si>
    <t>Малосазанский сельсовет</t>
  </si>
  <si>
    <t>Семеновский сельсовет</t>
  </si>
  <si>
    <t>тыс.рублей</t>
  </si>
  <si>
    <t>Приложение № 7</t>
  </si>
  <si>
    <t>Наименование</t>
  </si>
  <si>
    <t>Сумма</t>
  </si>
  <si>
    <t>Новгородский сельсовет</t>
  </si>
  <si>
    <t>Черновский сельсовет</t>
  </si>
  <si>
    <t>Климоуцевский сельсовет</t>
  </si>
  <si>
    <t>Курганский сельсовет</t>
  </si>
  <si>
    <t>Москвитинский сельсовет</t>
  </si>
  <si>
    <t>Петропавловский сельсовет</t>
  </si>
  <si>
    <t>Сычевский сельсовет</t>
  </si>
  <si>
    <t>Загорно-Селитьбинский сельсовет</t>
  </si>
  <si>
    <t>Новоивановский сельсовет</t>
  </si>
  <si>
    <t xml:space="preserve"> к Решению  </t>
  </si>
  <si>
    <t>Приложение № 6</t>
  </si>
  <si>
    <t>Приложение № 8</t>
  </si>
  <si>
    <t>Дмитриевский сельсовет</t>
  </si>
  <si>
    <t>Нижнебузулинскиий сельсовет</t>
  </si>
  <si>
    <t>Нижнебузулинский сельсовет</t>
  </si>
  <si>
    <t>тыс. руб.</t>
  </si>
  <si>
    <t>тыс. рублей</t>
  </si>
  <si>
    <t>Приложение № 9</t>
  </si>
  <si>
    <t>Приложение № 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</si>
  <si>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</si>
  <si>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 xml:space="preserve">Иные межбюджетные трансферты  бюджетам поселений на финансовое обеспечение  реализации муниципальной программы  "Развитие физической культуры, спорта и молодежной политики в Свободненском районе", на 2025 год  </t>
  </si>
  <si>
    <t>Распределение иных межбюджетных трансфертов  бюджетам сельских поселений  на финансовое обеспечение подготовки и проведения мероприятий, посвященных 80-летию Победы в Великой Отечественной войне 1941-1945 годов, на 2025 год</t>
  </si>
  <si>
    <t>Распределение иных межбюджетных трансфертов бюджетам поселений на финансовое обеспечение разработки проектной, сметной документации и (или) проведения капитального ремонта объектов муниципальной собственности, на 2025 год</t>
  </si>
  <si>
    <t>Распределение иных межбюджетных трансфертов бюджетам сельских поселений на финансовое обеспечение реализации мероприятий по развитию и укреплению материально-технической базы учреждений культурно-досугового типа, на 2025 год</t>
  </si>
  <si>
    <t>Распределение иных межбюджетных трансфертов бюджетам поселений на финансовое обеспечение выполнения ремонтно-реставрационных работ по сохранению объектов культурного наследия, расположенных на территории Свободненского района, на 2025 год</t>
  </si>
  <si>
    <t>Распределение иных межбюджетных трансфертов бюджетам сельских поселений на финансовое обеспечение мероприятий по ремонту жилых помещений для детей-сирот и детей, оставшихся без попечения родителей, на 2025 год</t>
  </si>
  <si>
    <t xml:space="preserve"> от 25.12.2024 № 71</t>
  </si>
  <si>
    <t>Распределение иных межбюджетных трансфертов  бюджетам сельских поселений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 в границах поселений района, на 2025 год</t>
  </si>
  <si>
    <t xml:space="preserve"> средства дорожного фонда</t>
  </si>
  <si>
    <t>материальные затраты</t>
  </si>
  <si>
    <t>итого</t>
  </si>
  <si>
    <t>Желтояровский сельсовет</t>
  </si>
  <si>
    <t>"Приложение №14</t>
  </si>
  <si>
    <t>Приложение № 11</t>
  </si>
  <si>
    <t>Приложение № 12</t>
  </si>
  <si>
    <t xml:space="preserve">    </t>
  </si>
  <si>
    <t>к Решению  №80</t>
  </si>
  <si>
    <t>от 31.01.2025</t>
  </si>
  <si>
    <t xml:space="preserve">от 31.01.2025 </t>
  </si>
  <si>
    <t>от  31.01.2025</t>
  </si>
  <si>
    <t xml:space="preserve"> к Решению  №80</t>
  </si>
  <si>
    <t xml:space="preserve"> от 31.01.2025</t>
  </si>
  <si>
    <t>к Решению № 80</t>
  </si>
  <si>
    <t xml:space="preserve">от 31.01.2025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</si>
</sst>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00000"/>
    <numFmt numFmtId="166" formatCode="0.000"/>
    <numFmt numFmtId="167" formatCode="#,##0.0"/>
    <numFmt numFmtId="168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horizontal="center" wrapText="1"/>
    </xf>
    <xf numFmtId="167" fontId="3" fillId="0" borderId="1" xfId="1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/>
    <xf numFmtId="167" fontId="3" fillId="0" borderId="1" xfId="0" applyNumberFormat="1" applyFont="1" applyFill="1" applyBorder="1" applyAlignment="1">
      <alignment horizontal="right"/>
    </xf>
    <xf numFmtId="167" fontId="4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/>
    </xf>
    <xf numFmtId="1" fontId="3" fillId="0" borderId="1" xfId="0" applyNumberFormat="1" applyFont="1" applyBorder="1"/>
    <xf numFmtId="166" fontId="3" fillId="0" borderId="3" xfId="0" applyNumberFormat="1" applyFont="1" applyBorder="1"/>
    <xf numFmtId="167" fontId="3" fillId="0" borderId="1" xfId="0" applyNumberFormat="1" applyFont="1" applyFill="1" applyBorder="1"/>
    <xf numFmtId="0" fontId="12" fillId="0" borderId="1" xfId="0" applyFont="1" applyBorder="1"/>
    <xf numFmtId="0" fontId="4" fillId="0" borderId="3" xfId="0" applyFont="1" applyBorder="1"/>
    <xf numFmtId="164" fontId="4" fillId="0" borderId="4" xfId="0" applyNumberFormat="1" applyFont="1" applyFill="1" applyBorder="1" applyAlignment="1">
      <alignment horizontal="right"/>
    </xf>
    <xf numFmtId="0" fontId="6" fillId="0" borderId="0" xfId="1" applyFont="1" applyBorder="1"/>
    <xf numFmtId="0" fontId="6" fillId="0" borderId="0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164" fontId="3" fillId="0" borderId="1" xfId="1" applyNumberFormat="1" applyFont="1" applyBorder="1"/>
    <xf numFmtId="164" fontId="2" fillId="0" borderId="0" xfId="1" applyNumberFormat="1"/>
    <xf numFmtId="0" fontId="4" fillId="0" borderId="1" xfId="1" applyFont="1" applyBorder="1"/>
    <xf numFmtId="164" fontId="4" fillId="0" borderId="1" xfId="1" applyNumberFormat="1" applyFont="1" applyBorder="1"/>
    <xf numFmtId="168" fontId="3" fillId="0" borderId="1" xfId="1" applyNumberFormat="1" applyFont="1" applyFill="1" applyBorder="1"/>
    <xf numFmtId="0" fontId="9" fillId="0" borderId="0" xfId="0" applyFont="1" applyAlignment="1">
      <alignment horizontal="left"/>
    </xf>
    <xf numFmtId="0" fontId="6" fillId="0" borderId="0" xfId="1" applyFont="1" applyAlignment="1">
      <alignment horizontal="left"/>
    </xf>
    <xf numFmtId="165" fontId="4" fillId="0" borderId="0" xfId="1" applyNumberFormat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29"/>
  <sheetViews>
    <sheetView view="pageBreakPreview" zoomScaleNormal="100" zoomScaleSheetLayoutView="100" workbookViewId="0">
      <selection activeCell="A10" sqref="A10:E10"/>
    </sheetView>
  </sheetViews>
  <sheetFormatPr defaultRowHeight="12.75" x14ac:dyDescent="0.2"/>
  <cols>
    <col min="1" max="1" width="4.7109375" style="1" customWidth="1"/>
    <col min="2" max="2" width="48.42578125" style="1" customWidth="1"/>
    <col min="3" max="3" width="15" style="1" customWidth="1"/>
    <col min="4" max="4" width="7.5703125" style="1" customWidth="1"/>
    <col min="5" max="5" width="10.85546875" style="1" customWidth="1"/>
    <col min="6" max="256" width="9.140625" style="1"/>
    <col min="257" max="257" width="4.7109375" style="1" customWidth="1"/>
    <col min="258" max="258" width="48.42578125" style="1" customWidth="1"/>
    <col min="259" max="259" width="11.28515625" style="1" customWidth="1"/>
    <col min="260" max="261" width="10.85546875" style="1" customWidth="1"/>
    <col min="262" max="512" width="9.140625" style="1"/>
    <col min="513" max="513" width="4.7109375" style="1" customWidth="1"/>
    <col min="514" max="514" width="48.42578125" style="1" customWidth="1"/>
    <col min="515" max="515" width="11.28515625" style="1" customWidth="1"/>
    <col min="516" max="517" width="10.85546875" style="1" customWidth="1"/>
    <col min="518" max="768" width="9.140625" style="1"/>
    <col min="769" max="769" width="4.7109375" style="1" customWidth="1"/>
    <col min="770" max="770" width="48.42578125" style="1" customWidth="1"/>
    <col min="771" max="771" width="11.28515625" style="1" customWidth="1"/>
    <col min="772" max="773" width="10.85546875" style="1" customWidth="1"/>
    <col min="774" max="1024" width="9.140625" style="1"/>
    <col min="1025" max="1025" width="4.7109375" style="1" customWidth="1"/>
    <col min="1026" max="1026" width="48.42578125" style="1" customWidth="1"/>
    <col min="1027" max="1027" width="11.28515625" style="1" customWidth="1"/>
    <col min="1028" max="1029" width="10.85546875" style="1" customWidth="1"/>
    <col min="1030" max="1280" width="9.140625" style="1"/>
    <col min="1281" max="1281" width="4.7109375" style="1" customWidth="1"/>
    <col min="1282" max="1282" width="48.42578125" style="1" customWidth="1"/>
    <col min="1283" max="1283" width="11.28515625" style="1" customWidth="1"/>
    <col min="1284" max="1285" width="10.85546875" style="1" customWidth="1"/>
    <col min="1286" max="1536" width="9.140625" style="1"/>
    <col min="1537" max="1537" width="4.7109375" style="1" customWidth="1"/>
    <col min="1538" max="1538" width="48.42578125" style="1" customWidth="1"/>
    <col min="1539" max="1539" width="11.28515625" style="1" customWidth="1"/>
    <col min="1540" max="1541" width="10.85546875" style="1" customWidth="1"/>
    <col min="1542" max="1792" width="9.140625" style="1"/>
    <col min="1793" max="1793" width="4.7109375" style="1" customWidth="1"/>
    <col min="1794" max="1794" width="48.42578125" style="1" customWidth="1"/>
    <col min="1795" max="1795" width="11.28515625" style="1" customWidth="1"/>
    <col min="1796" max="1797" width="10.85546875" style="1" customWidth="1"/>
    <col min="1798" max="2048" width="9.140625" style="1"/>
    <col min="2049" max="2049" width="4.7109375" style="1" customWidth="1"/>
    <col min="2050" max="2050" width="48.42578125" style="1" customWidth="1"/>
    <col min="2051" max="2051" width="11.28515625" style="1" customWidth="1"/>
    <col min="2052" max="2053" width="10.85546875" style="1" customWidth="1"/>
    <col min="2054" max="2304" width="9.140625" style="1"/>
    <col min="2305" max="2305" width="4.7109375" style="1" customWidth="1"/>
    <col min="2306" max="2306" width="48.42578125" style="1" customWidth="1"/>
    <col min="2307" max="2307" width="11.28515625" style="1" customWidth="1"/>
    <col min="2308" max="2309" width="10.85546875" style="1" customWidth="1"/>
    <col min="2310" max="2560" width="9.140625" style="1"/>
    <col min="2561" max="2561" width="4.7109375" style="1" customWidth="1"/>
    <col min="2562" max="2562" width="48.42578125" style="1" customWidth="1"/>
    <col min="2563" max="2563" width="11.28515625" style="1" customWidth="1"/>
    <col min="2564" max="2565" width="10.85546875" style="1" customWidth="1"/>
    <col min="2566" max="2816" width="9.140625" style="1"/>
    <col min="2817" max="2817" width="4.7109375" style="1" customWidth="1"/>
    <col min="2818" max="2818" width="48.42578125" style="1" customWidth="1"/>
    <col min="2819" max="2819" width="11.28515625" style="1" customWidth="1"/>
    <col min="2820" max="2821" width="10.85546875" style="1" customWidth="1"/>
    <col min="2822" max="3072" width="9.140625" style="1"/>
    <col min="3073" max="3073" width="4.7109375" style="1" customWidth="1"/>
    <col min="3074" max="3074" width="48.42578125" style="1" customWidth="1"/>
    <col min="3075" max="3075" width="11.28515625" style="1" customWidth="1"/>
    <col min="3076" max="3077" width="10.85546875" style="1" customWidth="1"/>
    <col min="3078" max="3328" width="9.140625" style="1"/>
    <col min="3329" max="3329" width="4.7109375" style="1" customWidth="1"/>
    <col min="3330" max="3330" width="48.42578125" style="1" customWidth="1"/>
    <col min="3331" max="3331" width="11.28515625" style="1" customWidth="1"/>
    <col min="3332" max="3333" width="10.85546875" style="1" customWidth="1"/>
    <col min="3334" max="3584" width="9.140625" style="1"/>
    <col min="3585" max="3585" width="4.7109375" style="1" customWidth="1"/>
    <col min="3586" max="3586" width="48.42578125" style="1" customWidth="1"/>
    <col min="3587" max="3587" width="11.28515625" style="1" customWidth="1"/>
    <col min="3588" max="3589" width="10.85546875" style="1" customWidth="1"/>
    <col min="3590" max="3840" width="9.140625" style="1"/>
    <col min="3841" max="3841" width="4.7109375" style="1" customWidth="1"/>
    <col min="3842" max="3842" width="48.42578125" style="1" customWidth="1"/>
    <col min="3843" max="3843" width="11.28515625" style="1" customWidth="1"/>
    <col min="3844" max="3845" width="10.85546875" style="1" customWidth="1"/>
    <col min="3846" max="4096" width="9.140625" style="1"/>
    <col min="4097" max="4097" width="4.7109375" style="1" customWidth="1"/>
    <col min="4098" max="4098" width="48.42578125" style="1" customWidth="1"/>
    <col min="4099" max="4099" width="11.28515625" style="1" customWidth="1"/>
    <col min="4100" max="4101" width="10.85546875" style="1" customWidth="1"/>
    <col min="4102" max="4352" width="9.140625" style="1"/>
    <col min="4353" max="4353" width="4.7109375" style="1" customWidth="1"/>
    <col min="4354" max="4354" width="48.42578125" style="1" customWidth="1"/>
    <col min="4355" max="4355" width="11.28515625" style="1" customWidth="1"/>
    <col min="4356" max="4357" width="10.85546875" style="1" customWidth="1"/>
    <col min="4358" max="4608" width="9.140625" style="1"/>
    <col min="4609" max="4609" width="4.7109375" style="1" customWidth="1"/>
    <col min="4610" max="4610" width="48.42578125" style="1" customWidth="1"/>
    <col min="4611" max="4611" width="11.28515625" style="1" customWidth="1"/>
    <col min="4612" max="4613" width="10.85546875" style="1" customWidth="1"/>
    <col min="4614" max="4864" width="9.140625" style="1"/>
    <col min="4865" max="4865" width="4.7109375" style="1" customWidth="1"/>
    <col min="4866" max="4866" width="48.42578125" style="1" customWidth="1"/>
    <col min="4867" max="4867" width="11.28515625" style="1" customWidth="1"/>
    <col min="4868" max="4869" width="10.85546875" style="1" customWidth="1"/>
    <col min="4870" max="5120" width="9.140625" style="1"/>
    <col min="5121" max="5121" width="4.7109375" style="1" customWidth="1"/>
    <col min="5122" max="5122" width="48.42578125" style="1" customWidth="1"/>
    <col min="5123" max="5123" width="11.28515625" style="1" customWidth="1"/>
    <col min="5124" max="5125" width="10.85546875" style="1" customWidth="1"/>
    <col min="5126" max="5376" width="9.140625" style="1"/>
    <col min="5377" max="5377" width="4.7109375" style="1" customWidth="1"/>
    <col min="5378" max="5378" width="48.42578125" style="1" customWidth="1"/>
    <col min="5379" max="5379" width="11.28515625" style="1" customWidth="1"/>
    <col min="5380" max="5381" width="10.85546875" style="1" customWidth="1"/>
    <col min="5382" max="5632" width="9.140625" style="1"/>
    <col min="5633" max="5633" width="4.7109375" style="1" customWidth="1"/>
    <col min="5634" max="5634" width="48.42578125" style="1" customWidth="1"/>
    <col min="5635" max="5635" width="11.28515625" style="1" customWidth="1"/>
    <col min="5636" max="5637" width="10.85546875" style="1" customWidth="1"/>
    <col min="5638" max="5888" width="9.140625" style="1"/>
    <col min="5889" max="5889" width="4.7109375" style="1" customWidth="1"/>
    <col min="5890" max="5890" width="48.42578125" style="1" customWidth="1"/>
    <col min="5891" max="5891" width="11.28515625" style="1" customWidth="1"/>
    <col min="5892" max="5893" width="10.85546875" style="1" customWidth="1"/>
    <col min="5894" max="6144" width="9.140625" style="1"/>
    <col min="6145" max="6145" width="4.7109375" style="1" customWidth="1"/>
    <col min="6146" max="6146" width="48.42578125" style="1" customWidth="1"/>
    <col min="6147" max="6147" width="11.28515625" style="1" customWidth="1"/>
    <col min="6148" max="6149" width="10.85546875" style="1" customWidth="1"/>
    <col min="6150" max="6400" width="9.140625" style="1"/>
    <col min="6401" max="6401" width="4.7109375" style="1" customWidth="1"/>
    <col min="6402" max="6402" width="48.42578125" style="1" customWidth="1"/>
    <col min="6403" max="6403" width="11.28515625" style="1" customWidth="1"/>
    <col min="6404" max="6405" width="10.85546875" style="1" customWidth="1"/>
    <col min="6406" max="6656" width="9.140625" style="1"/>
    <col min="6657" max="6657" width="4.7109375" style="1" customWidth="1"/>
    <col min="6658" max="6658" width="48.42578125" style="1" customWidth="1"/>
    <col min="6659" max="6659" width="11.28515625" style="1" customWidth="1"/>
    <col min="6660" max="6661" width="10.85546875" style="1" customWidth="1"/>
    <col min="6662" max="6912" width="9.140625" style="1"/>
    <col min="6913" max="6913" width="4.7109375" style="1" customWidth="1"/>
    <col min="6914" max="6914" width="48.42578125" style="1" customWidth="1"/>
    <col min="6915" max="6915" width="11.28515625" style="1" customWidth="1"/>
    <col min="6916" max="6917" width="10.85546875" style="1" customWidth="1"/>
    <col min="6918" max="7168" width="9.140625" style="1"/>
    <col min="7169" max="7169" width="4.7109375" style="1" customWidth="1"/>
    <col min="7170" max="7170" width="48.42578125" style="1" customWidth="1"/>
    <col min="7171" max="7171" width="11.28515625" style="1" customWidth="1"/>
    <col min="7172" max="7173" width="10.85546875" style="1" customWidth="1"/>
    <col min="7174" max="7424" width="9.140625" style="1"/>
    <col min="7425" max="7425" width="4.7109375" style="1" customWidth="1"/>
    <col min="7426" max="7426" width="48.42578125" style="1" customWidth="1"/>
    <col min="7427" max="7427" width="11.28515625" style="1" customWidth="1"/>
    <col min="7428" max="7429" width="10.85546875" style="1" customWidth="1"/>
    <col min="7430" max="7680" width="9.140625" style="1"/>
    <col min="7681" max="7681" width="4.7109375" style="1" customWidth="1"/>
    <col min="7682" max="7682" width="48.42578125" style="1" customWidth="1"/>
    <col min="7683" max="7683" width="11.28515625" style="1" customWidth="1"/>
    <col min="7684" max="7685" width="10.85546875" style="1" customWidth="1"/>
    <col min="7686" max="7936" width="9.140625" style="1"/>
    <col min="7937" max="7937" width="4.7109375" style="1" customWidth="1"/>
    <col min="7938" max="7938" width="48.42578125" style="1" customWidth="1"/>
    <col min="7939" max="7939" width="11.28515625" style="1" customWidth="1"/>
    <col min="7940" max="7941" width="10.85546875" style="1" customWidth="1"/>
    <col min="7942" max="8192" width="9.140625" style="1"/>
    <col min="8193" max="8193" width="4.7109375" style="1" customWidth="1"/>
    <col min="8194" max="8194" width="48.42578125" style="1" customWidth="1"/>
    <col min="8195" max="8195" width="11.28515625" style="1" customWidth="1"/>
    <col min="8196" max="8197" width="10.85546875" style="1" customWidth="1"/>
    <col min="8198" max="8448" width="9.140625" style="1"/>
    <col min="8449" max="8449" width="4.7109375" style="1" customWidth="1"/>
    <col min="8450" max="8450" width="48.42578125" style="1" customWidth="1"/>
    <col min="8451" max="8451" width="11.28515625" style="1" customWidth="1"/>
    <col min="8452" max="8453" width="10.85546875" style="1" customWidth="1"/>
    <col min="8454" max="8704" width="9.140625" style="1"/>
    <col min="8705" max="8705" width="4.7109375" style="1" customWidth="1"/>
    <col min="8706" max="8706" width="48.42578125" style="1" customWidth="1"/>
    <col min="8707" max="8707" width="11.28515625" style="1" customWidth="1"/>
    <col min="8708" max="8709" width="10.85546875" style="1" customWidth="1"/>
    <col min="8710" max="8960" width="9.140625" style="1"/>
    <col min="8961" max="8961" width="4.7109375" style="1" customWidth="1"/>
    <col min="8962" max="8962" width="48.42578125" style="1" customWidth="1"/>
    <col min="8963" max="8963" width="11.28515625" style="1" customWidth="1"/>
    <col min="8964" max="8965" width="10.85546875" style="1" customWidth="1"/>
    <col min="8966" max="9216" width="9.140625" style="1"/>
    <col min="9217" max="9217" width="4.7109375" style="1" customWidth="1"/>
    <col min="9218" max="9218" width="48.42578125" style="1" customWidth="1"/>
    <col min="9219" max="9219" width="11.28515625" style="1" customWidth="1"/>
    <col min="9220" max="9221" width="10.85546875" style="1" customWidth="1"/>
    <col min="9222" max="9472" width="9.140625" style="1"/>
    <col min="9473" max="9473" width="4.7109375" style="1" customWidth="1"/>
    <col min="9474" max="9474" width="48.42578125" style="1" customWidth="1"/>
    <col min="9475" max="9475" width="11.28515625" style="1" customWidth="1"/>
    <col min="9476" max="9477" width="10.85546875" style="1" customWidth="1"/>
    <col min="9478" max="9728" width="9.140625" style="1"/>
    <col min="9729" max="9729" width="4.7109375" style="1" customWidth="1"/>
    <col min="9730" max="9730" width="48.42578125" style="1" customWidth="1"/>
    <col min="9731" max="9731" width="11.28515625" style="1" customWidth="1"/>
    <col min="9732" max="9733" width="10.85546875" style="1" customWidth="1"/>
    <col min="9734" max="9984" width="9.140625" style="1"/>
    <col min="9985" max="9985" width="4.7109375" style="1" customWidth="1"/>
    <col min="9986" max="9986" width="48.42578125" style="1" customWidth="1"/>
    <col min="9987" max="9987" width="11.28515625" style="1" customWidth="1"/>
    <col min="9988" max="9989" width="10.85546875" style="1" customWidth="1"/>
    <col min="9990" max="10240" width="9.140625" style="1"/>
    <col min="10241" max="10241" width="4.7109375" style="1" customWidth="1"/>
    <col min="10242" max="10242" width="48.42578125" style="1" customWidth="1"/>
    <col min="10243" max="10243" width="11.28515625" style="1" customWidth="1"/>
    <col min="10244" max="10245" width="10.85546875" style="1" customWidth="1"/>
    <col min="10246" max="10496" width="9.140625" style="1"/>
    <col min="10497" max="10497" width="4.7109375" style="1" customWidth="1"/>
    <col min="10498" max="10498" width="48.42578125" style="1" customWidth="1"/>
    <col min="10499" max="10499" width="11.28515625" style="1" customWidth="1"/>
    <col min="10500" max="10501" width="10.85546875" style="1" customWidth="1"/>
    <col min="10502" max="10752" width="9.140625" style="1"/>
    <col min="10753" max="10753" width="4.7109375" style="1" customWidth="1"/>
    <col min="10754" max="10754" width="48.42578125" style="1" customWidth="1"/>
    <col min="10755" max="10755" width="11.28515625" style="1" customWidth="1"/>
    <col min="10756" max="10757" width="10.85546875" style="1" customWidth="1"/>
    <col min="10758" max="11008" width="9.140625" style="1"/>
    <col min="11009" max="11009" width="4.7109375" style="1" customWidth="1"/>
    <col min="11010" max="11010" width="48.42578125" style="1" customWidth="1"/>
    <col min="11011" max="11011" width="11.28515625" style="1" customWidth="1"/>
    <col min="11012" max="11013" width="10.85546875" style="1" customWidth="1"/>
    <col min="11014" max="11264" width="9.140625" style="1"/>
    <col min="11265" max="11265" width="4.7109375" style="1" customWidth="1"/>
    <col min="11266" max="11266" width="48.42578125" style="1" customWidth="1"/>
    <col min="11267" max="11267" width="11.28515625" style="1" customWidth="1"/>
    <col min="11268" max="11269" width="10.85546875" style="1" customWidth="1"/>
    <col min="11270" max="11520" width="9.140625" style="1"/>
    <col min="11521" max="11521" width="4.7109375" style="1" customWidth="1"/>
    <col min="11522" max="11522" width="48.42578125" style="1" customWidth="1"/>
    <col min="11523" max="11523" width="11.28515625" style="1" customWidth="1"/>
    <col min="11524" max="11525" width="10.85546875" style="1" customWidth="1"/>
    <col min="11526" max="11776" width="9.140625" style="1"/>
    <col min="11777" max="11777" width="4.7109375" style="1" customWidth="1"/>
    <col min="11778" max="11778" width="48.42578125" style="1" customWidth="1"/>
    <col min="11779" max="11779" width="11.28515625" style="1" customWidth="1"/>
    <col min="11780" max="11781" width="10.85546875" style="1" customWidth="1"/>
    <col min="11782" max="12032" width="9.140625" style="1"/>
    <col min="12033" max="12033" width="4.7109375" style="1" customWidth="1"/>
    <col min="12034" max="12034" width="48.42578125" style="1" customWidth="1"/>
    <col min="12035" max="12035" width="11.28515625" style="1" customWidth="1"/>
    <col min="12036" max="12037" width="10.85546875" style="1" customWidth="1"/>
    <col min="12038" max="12288" width="9.140625" style="1"/>
    <col min="12289" max="12289" width="4.7109375" style="1" customWidth="1"/>
    <col min="12290" max="12290" width="48.42578125" style="1" customWidth="1"/>
    <col min="12291" max="12291" width="11.28515625" style="1" customWidth="1"/>
    <col min="12292" max="12293" width="10.85546875" style="1" customWidth="1"/>
    <col min="12294" max="12544" width="9.140625" style="1"/>
    <col min="12545" max="12545" width="4.7109375" style="1" customWidth="1"/>
    <col min="12546" max="12546" width="48.42578125" style="1" customWidth="1"/>
    <col min="12547" max="12547" width="11.28515625" style="1" customWidth="1"/>
    <col min="12548" max="12549" width="10.85546875" style="1" customWidth="1"/>
    <col min="12550" max="12800" width="9.140625" style="1"/>
    <col min="12801" max="12801" width="4.7109375" style="1" customWidth="1"/>
    <col min="12802" max="12802" width="48.42578125" style="1" customWidth="1"/>
    <col min="12803" max="12803" width="11.28515625" style="1" customWidth="1"/>
    <col min="12804" max="12805" width="10.85546875" style="1" customWidth="1"/>
    <col min="12806" max="13056" width="9.140625" style="1"/>
    <col min="13057" max="13057" width="4.7109375" style="1" customWidth="1"/>
    <col min="13058" max="13058" width="48.42578125" style="1" customWidth="1"/>
    <col min="13059" max="13059" width="11.28515625" style="1" customWidth="1"/>
    <col min="13060" max="13061" width="10.85546875" style="1" customWidth="1"/>
    <col min="13062" max="13312" width="9.140625" style="1"/>
    <col min="13313" max="13313" width="4.7109375" style="1" customWidth="1"/>
    <col min="13314" max="13314" width="48.42578125" style="1" customWidth="1"/>
    <col min="13315" max="13315" width="11.28515625" style="1" customWidth="1"/>
    <col min="13316" max="13317" width="10.85546875" style="1" customWidth="1"/>
    <col min="13318" max="13568" width="9.140625" style="1"/>
    <col min="13569" max="13569" width="4.7109375" style="1" customWidth="1"/>
    <col min="13570" max="13570" width="48.42578125" style="1" customWidth="1"/>
    <col min="13571" max="13571" width="11.28515625" style="1" customWidth="1"/>
    <col min="13572" max="13573" width="10.85546875" style="1" customWidth="1"/>
    <col min="13574" max="13824" width="9.140625" style="1"/>
    <col min="13825" max="13825" width="4.7109375" style="1" customWidth="1"/>
    <col min="13826" max="13826" width="48.42578125" style="1" customWidth="1"/>
    <col min="13827" max="13827" width="11.28515625" style="1" customWidth="1"/>
    <col min="13828" max="13829" width="10.85546875" style="1" customWidth="1"/>
    <col min="13830" max="14080" width="9.140625" style="1"/>
    <col min="14081" max="14081" width="4.7109375" style="1" customWidth="1"/>
    <col min="14082" max="14082" width="48.42578125" style="1" customWidth="1"/>
    <col min="14083" max="14083" width="11.28515625" style="1" customWidth="1"/>
    <col min="14084" max="14085" width="10.85546875" style="1" customWidth="1"/>
    <col min="14086" max="14336" width="9.140625" style="1"/>
    <col min="14337" max="14337" width="4.7109375" style="1" customWidth="1"/>
    <col min="14338" max="14338" width="48.42578125" style="1" customWidth="1"/>
    <col min="14339" max="14339" width="11.28515625" style="1" customWidth="1"/>
    <col min="14340" max="14341" width="10.85546875" style="1" customWidth="1"/>
    <col min="14342" max="14592" width="9.140625" style="1"/>
    <col min="14593" max="14593" width="4.7109375" style="1" customWidth="1"/>
    <col min="14594" max="14594" width="48.42578125" style="1" customWidth="1"/>
    <col min="14595" max="14595" width="11.28515625" style="1" customWidth="1"/>
    <col min="14596" max="14597" width="10.85546875" style="1" customWidth="1"/>
    <col min="14598" max="14848" width="9.140625" style="1"/>
    <col min="14849" max="14849" width="4.7109375" style="1" customWidth="1"/>
    <col min="14850" max="14850" width="48.42578125" style="1" customWidth="1"/>
    <col min="14851" max="14851" width="11.28515625" style="1" customWidth="1"/>
    <col min="14852" max="14853" width="10.85546875" style="1" customWidth="1"/>
    <col min="14854" max="15104" width="9.140625" style="1"/>
    <col min="15105" max="15105" width="4.7109375" style="1" customWidth="1"/>
    <col min="15106" max="15106" width="48.42578125" style="1" customWidth="1"/>
    <col min="15107" max="15107" width="11.28515625" style="1" customWidth="1"/>
    <col min="15108" max="15109" width="10.85546875" style="1" customWidth="1"/>
    <col min="15110" max="15360" width="9.140625" style="1"/>
    <col min="15361" max="15361" width="4.7109375" style="1" customWidth="1"/>
    <col min="15362" max="15362" width="48.42578125" style="1" customWidth="1"/>
    <col min="15363" max="15363" width="11.28515625" style="1" customWidth="1"/>
    <col min="15364" max="15365" width="10.85546875" style="1" customWidth="1"/>
    <col min="15366" max="15616" width="9.140625" style="1"/>
    <col min="15617" max="15617" width="4.7109375" style="1" customWidth="1"/>
    <col min="15618" max="15618" width="48.42578125" style="1" customWidth="1"/>
    <col min="15619" max="15619" width="11.28515625" style="1" customWidth="1"/>
    <col min="15620" max="15621" width="10.85546875" style="1" customWidth="1"/>
    <col min="15622" max="15872" width="9.140625" style="1"/>
    <col min="15873" max="15873" width="4.7109375" style="1" customWidth="1"/>
    <col min="15874" max="15874" width="48.42578125" style="1" customWidth="1"/>
    <col min="15875" max="15875" width="11.28515625" style="1" customWidth="1"/>
    <col min="15876" max="15877" width="10.85546875" style="1" customWidth="1"/>
    <col min="15878" max="16128" width="9.140625" style="1"/>
    <col min="16129" max="16129" width="4.7109375" style="1" customWidth="1"/>
    <col min="16130" max="16130" width="48.42578125" style="1" customWidth="1"/>
    <col min="16131" max="16131" width="11.28515625" style="1" customWidth="1"/>
    <col min="16132" max="16133" width="10.85546875" style="1" customWidth="1"/>
    <col min="16134" max="16384" width="9.140625" style="1"/>
  </cols>
  <sheetData>
    <row r="1" spans="1:5" ht="15.75" x14ac:dyDescent="0.25">
      <c r="D1" s="52" t="s">
        <v>19</v>
      </c>
      <c r="E1" s="52"/>
    </row>
    <row r="2" spans="1:5" ht="15.75" x14ac:dyDescent="0.25">
      <c r="D2" s="52" t="s">
        <v>45</v>
      </c>
      <c r="E2" s="52"/>
    </row>
    <row r="3" spans="1:5" ht="15.75" x14ac:dyDescent="0.25">
      <c r="D3" s="52" t="s">
        <v>47</v>
      </c>
      <c r="E3" s="52"/>
    </row>
    <row r="4" spans="1:5" ht="15.75" x14ac:dyDescent="0.25">
      <c r="D4" s="24"/>
    </row>
    <row r="5" spans="1:5" ht="15.75" x14ac:dyDescent="0.25">
      <c r="D5" s="53" t="s">
        <v>41</v>
      </c>
      <c r="E5" s="53"/>
    </row>
    <row r="6" spans="1:5" ht="15.75" x14ac:dyDescent="0.25">
      <c r="D6" s="53" t="s">
        <v>18</v>
      </c>
      <c r="E6" s="53"/>
    </row>
    <row r="7" spans="1:5" ht="15.75" x14ac:dyDescent="0.25">
      <c r="A7" s="2"/>
      <c r="B7" s="2"/>
      <c r="C7" s="2"/>
      <c r="D7" s="53" t="s">
        <v>35</v>
      </c>
      <c r="E7" s="53"/>
    </row>
    <row r="8" spans="1:5" ht="15.75" x14ac:dyDescent="0.25">
      <c r="A8" s="2"/>
      <c r="B8" s="2"/>
      <c r="C8" s="2"/>
      <c r="D8" s="2"/>
      <c r="E8" s="2"/>
    </row>
    <row r="9" spans="1:5" ht="15.75" x14ac:dyDescent="0.25">
      <c r="A9" s="2"/>
      <c r="B9" s="2"/>
      <c r="C9" s="2"/>
      <c r="D9" s="2"/>
      <c r="E9" s="2"/>
    </row>
    <row r="10" spans="1:5" ht="111.75" customHeight="1" x14ac:dyDescent="0.2">
      <c r="A10" s="54" t="s">
        <v>36</v>
      </c>
      <c r="B10" s="54"/>
      <c r="C10" s="54"/>
      <c r="D10" s="54"/>
      <c r="E10" s="54"/>
    </row>
    <row r="11" spans="1:5" ht="15.75" x14ac:dyDescent="0.25">
      <c r="A11" s="43"/>
      <c r="B11" s="43"/>
      <c r="C11" s="43"/>
      <c r="D11" s="43"/>
      <c r="E11" s="44" t="s">
        <v>5</v>
      </c>
    </row>
    <row r="12" spans="1:5" ht="18.75" x14ac:dyDescent="0.3">
      <c r="A12" s="55" t="s">
        <v>0</v>
      </c>
      <c r="B12" s="55" t="s">
        <v>7</v>
      </c>
      <c r="C12" s="56" t="s">
        <v>8</v>
      </c>
      <c r="D12" s="57"/>
      <c r="E12" s="58"/>
    </row>
    <row r="13" spans="1:5" ht="47.25" customHeight="1" x14ac:dyDescent="0.2">
      <c r="A13" s="55"/>
      <c r="B13" s="55"/>
      <c r="C13" s="45" t="s">
        <v>37</v>
      </c>
      <c r="D13" s="45" t="s">
        <v>38</v>
      </c>
      <c r="E13" s="45" t="s">
        <v>39</v>
      </c>
    </row>
    <row r="14" spans="1:5" ht="18.75" x14ac:dyDescent="0.3">
      <c r="A14" s="46">
        <v>1</v>
      </c>
      <c r="B14" s="46" t="s">
        <v>21</v>
      </c>
      <c r="C14" s="51">
        <f>470.91423+200</f>
        <v>670.91422999999998</v>
      </c>
      <c r="D14" s="46">
        <v>2.4</v>
      </c>
      <c r="E14" s="47">
        <f>C14+D14</f>
        <v>673.31422999999995</v>
      </c>
    </row>
    <row r="15" spans="1:5" ht="18.75" x14ac:dyDescent="0.3">
      <c r="A15" s="46">
        <v>2</v>
      </c>
      <c r="B15" s="46" t="s">
        <v>40</v>
      </c>
      <c r="C15" s="51">
        <f>479.51384+200</f>
        <v>679.51384000000007</v>
      </c>
      <c r="D15" s="46">
        <v>2.4</v>
      </c>
      <c r="E15" s="47">
        <f t="shared" ref="E15:E28" si="0">C15+D15</f>
        <v>681.91384000000005</v>
      </c>
    </row>
    <row r="16" spans="1:5" ht="18.75" x14ac:dyDescent="0.3">
      <c r="A16" s="46">
        <v>3</v>
      </c>
      <c r="B16" s="46" t="s">
        <v>16</v>
      </c>
      <c r="C16" s="51">
        <v>204.49854999999999</v>
      </c>
      <c r="D16" s="46">
        <v>1.2</v>
      </c>
      <c r="E16" s="47">
        <f t="shared" si="0"/>
        <v>205.69854999999998</v>
      </c>
    </row>
    <row r="17" spans="1:6" ht="18.75" x14ac:dyDescent="0.3">
      <c r="A17" s="46">
        <v>4</v>
      </c>
      <c r="B17" s="46" t="s">
        <v>11</v>
      </c>
      <c r="C17" s="51">
        <v>341.23223000000002</v>
      </c>
      <c r="D17" s="46">
        <v>1.2</v>
      </c>
      <c r="E17" s="47">
        <f t="shared" si="0"/>
        <v>342.43223</v>
      </c>
    </row>
    <row r="18" spans="1:6" ht="18.75" x14ac:dyDescent="0.3">
      <c r="A18" s="46">
        <v>5</v>
      </c>
      <c r="B18" s="46" t="s">
        <v>1</v>
      </c>
      <c r="C18" s="51">
        <v>321.79712999999998</v>
      </c>
      <c r="D18" s="46">
        <v>1.2</v>
      </c>
      <c r="E18" s="47">
        <f t="shared" si="0"/>
        <v>322.99712999999997</v>
      </c>
    </row>
    <row r="19" spans="1:6" ht="18.75" x14ac:dyDescent="0.3">
      <c r="A19" s="46">
        <v>6</v>
      </c>
      <c r="B19" s="46" t="s">
        <v>12</v>
      </c>
      <c r="C19" s="51">
        <v>296.34230000000002</v>
      </c>
      <c r="D19" s="46">
        <v>1.2</v>
      </c>
      <c r="E19" s="47">
        <f t="shared" si="0"/>
        <v>297.54230000000001</v>
      </c>
    </row>
    <row r="20" spans="1:6" ht="18.75" x14ac:dyDescent="0.3">
      <c r="A20" s="46">
        <v>7</v>
      </c>
      <c r="B20" s="46" t="s">
        <v>3</v>
      </c>
      <c r="C20" s="51">
        <v>274.8433</v>
      </c>
      <c r="D20" s="46">
        <v>1.2</v>
      </c>
      <c r="E20" s="47">
        <f t="shared" si="0"/>
        <v>276.04329999999999</v>
      </c>
    </row>
    <row r="21" spans="1:6" ht="18.75" x14ac:dyDescent="0.3">
      <c r="A21" s="46">
        <v>8</v>
      </c>
      <c r="B21" s="46" t="s">
        <v>13</v>
      </c>
      <c r="C21" s="51">
        <v>143.78534999999999</v>
      </c>
      <c r="D21" s="46">
        <v>1.2</v>
      </c>
      <c r="E21" s="47">
        <f t="shared" si="0"/>
        <v>144.98534999999998</v>
      </c>
    </row>
    <row r="22" spans="1:6" ht="18.75" x14ac:dyDescent="0.3">
      <c r="A22" s="46">
        <v>9</v>
      </c>
      <c r="B22" s="46" t="s">
        <v>22</v>
      </c>
      <c r="C22" s="51">
        <v>395.58172000000002</v>
      </c>
      <c r="D22" s="46">
        <v>1.2</v>
      </c>
      <c r="E22" s="47">
        <f t="shared" si="0"/>
        <v>396.78172000000001</v>
      </c>
    </row>
    <row r="23" spans="1:6" ht="18.75" x14ac:dyDescent="0.3">
      <c r="A23" s="46">
        <v>10</v>
      </c>
      <c r="B23" s="46" t="s">
        <v>9</v>
      </c>
      <c r="C23" s="51">
        <v>259.36401000000001</v>
      </c>
      <c r="D23" s="46">
        <v>1.2</v>
      </c>
      <c r="E23" s="47">
        <f t="shared" si="0"/>
        <v>260.56401</v>
      </c>
    </row>
    <row r="24" spans="1:6" ht="18.75" x14ac:dyDescent="0.3">
      <c r="A24" s="46">
        <v>11</v>
      </c>
      <c r="B24" s="46" t="s">
        <v>17</v>
      </c>
      <c r="C24" s="51">
        <v>194.00702999999999</v>
      </c>
      <c r="D24" s="46">
        <v>1.2</v>
      </c>
      <c r="E24" s="47">
        <f t="shared" si="0"/>
        <v>195.20702999999997</v>
      </c>
    </row>
    <row r="25" spans="1:6" ht="18.75" x14ac:dyDescent="0.3">
      <c r="A25" s="46">
        <v>12</v>
      </c>
      <c r="B25" s="46" t="s">
        <v>14</v>
      </c>
      <c r="C25" s="51">
        <f>337.62039+0.00001</f>
        <v>337.62039999999996</v>
      </c>
      <c r="D25" s="46">
        <v>1.2</v>
      </c>
      <c r="E25" s="47">
        <f t="shared" si="0"/>
        <v>338.82039999999995</v>
      </c>
    </row>
    <row r="26" spans="1:6" ht="18.75" x14ac:dyDescent="0.3">
      <c r="A26" s="46">
        <v>13</v>
      </c>
      <c r="B26" s="46" t="s">
        <v>4</v>
      </c>
      <c r="C26" s="51">
        <v>164.76838000000001</v>
      </c>
      <c r="D26" s="46">
        <v>1.2</v>
      </c>
      <c r="E26" s="47">
        <f t="shared" si="0"/>
        <v>165.96838</v>
      </c>
    </row>
    <row r="27" spans="1:6" ht="18.75" x14ac:dyDescent="0.3">
      <c r="A27" s="46">
        <v>14</v>
      </c>
      <c r="B27" s="46" t="s">
        <v>15</v>
      </c>
      <c r="C27" s="51">
        <v>241.99280999999999</v>
      </c>
      <c r="D27" s="46">
        <v>1.2</v>
      </c>
      <c r="E27" s="47">
        <f t="shared" si="0"/>
        <v>243.19280999999998</v>
      </c>
    </row>
    <row r="28" spans="1:6" ht="18.75" x14ac:dyDescent="0.3">
      <c r="A28" s="46">
        <v>15</v>
      </c>
      <c r="B28" s="46" t="s">
        <v>10</v>
      </c>
      <c r="C28" s="51">
        <v>373.73872</v>
      </c>
      <c r="D28" s="46">
        <v>1.2</v>
      </c>
      <c r="E28" s="47">
        <f t="shared" si="0"/>
        <v>374.93871999999999</v>
      </c>
      <c r="F28" s="48"/>
    </row>
    <row r="29" spans="1:6" ht="18.75" x14ac:dyDescent="0.3">
      <c r="A29" s="49"/>
      <c r="B29" s="49" t="s">
        <v>2</v>
      </c>
      <c r="C29" s="50">
        <f>SUM(C14:C28)</f>
        <v>4900</v>
      </c>
      <c r="D29" s="50">
        <f>SUM(D14:D28)</f>
        <v>20.399999999999995</v>
      </c>
      <c r="E29" s="50">
        <f>SUM(E14:E28)</f>
        <v>4920.3999999999996</v>
      </c>
    </row>
  </sheetData>
  <mergeCells count="10">
    <mergeCell ref="D7:E7"/>
    <mergeCell ref="A10:E10"/>
    <mergeCell ref="A12:A13"/>
    <mergeCell ref="B12:B13"/>
    <mergeCell ref="C12:E12"/>
    <mergeCell ref="D1:E1"/>
    <mergeCell ref="D2:E2"/>
    <mergeCell ref="D3:E3"/>
    <mergeCell ref="D5:E5"/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2"/>
  <sheetViews>
    <sheetView workbookViewId="0">
      <selection activeCell="D6" sqref="D6"/>
    </sheetView>
  </sheetViews>
  <sheetFormatPr defaultRowHeight="15" x14ac:dyDescent="0.25"/>
  <cols>
    <col min="1" max="1" width="8" customWidth="1"/>
    <col min="2" max="2" width="48.28515625" customWidth="1"/>
    <col min="3" max="3" width="24.28515625" customWidth="1"/>
  </cols>
  <sheetData>
    <row r="1" spans="1:3" ht="15.75" x14ac:dyDescent="0.25">
      <c r="A1" s="24"/>
      <c r="B1" s="24"/>
      <c r="C1" s="24" t="s">
        <v>6</v>
      </c>
    </row>
    <row r="2" spans="1:3" ht="15.75" x14ac:dyDescent="0.25">
      <c r="A2" s="24"/>
      <c r="B2" s="24"/>
      <c r="C2" s="24" t="s">
        <v>45</v>
      </c>
    </row>
    <row r="3" spans="1:3" ht="15.75" x14ac:dyDescent="0.25">
      <c r="A3" s="24"/>
      <c r="B3" s="24"/>
      <c r="C3" s="24" t="s">
        <v>48</v>
      </c>
    </row>
    <row r="4" spans="1:3" ht="15.75" x14ac:dyDescent="0.25">
      <c r="A4" s="24"/>
      <c r="B4" s="24"/>
      <c r="C4" s="24"/>
    </row>
    <row r="5" spans="1:3" ht="15.75" x14ac:dyDescent="0.25">
      <c r="A5" s="24"/>
      <c r="B5" s="24"/>
      <c r="C5" s="24"/>
    </row>
    <row r="6" spans="1:3" ht="84" customHeight="1" x14ac:dyDescent="0.25">
      <c r="A6" s="59" t="s">
        <v>29</v>
      </c>
      <c r="B6" s="59"/>
      <c r="C6" s="59"/>
    </row>
    <row r="7" spans="1:3" ht="15.75" x14ac:dyDescent="0.25">
      <c r="A7" s="24"/>
      <c r="B7" s="24"/>
      <c r="C7" s="25" t="s">
        <v>25</v>
      </c>
    </row>
    <row r="8" spans="1:3" ht="18.75" x14ac:dyDescent="0.3">
      <c r="A8" s="26" t="s">
        <v>0</v>
      </c>
      <c r="B8" s="27" t="s">
        <v>7</v>
      </c>
      <c r="C8" s="27" t="s">
        <v>8</v>
      </c>
    </row>
    <row r="9" spans="1:3" ht="18.75" x14ac:dyDescent="0.3">
      <c r="A9" s="26">
        <v>1</v>
      </c>
      <c r="B9" s="26" t="s">
        <v>21</v>
      </c>
      <c r="C9" s="29">
        <v>294.48</v>
      </c>
    </row>
    <row r="10" spans="1:3" ht="18.75" x14ac:dyDescent="0.3">
      <c r="A10" s="26">
        <v>2</v>
      </c>
      <c r="B10" s="26" t="s">
        <v>11</v>
      </c>
      <c r="C10" s="29">
        <v>84.135999999999996</v>
      </c>
    </row>
    <row r="11" spans="1:3" ht="18.75" x14ac:dyDescent="0.3">
      <c r="A11" s="26">
        <v>3</v>
      </c>
      <c r="B11" s="26" t="s">
        <v>1</v>
      </c>
      <c r="C11" s="29">
        <v>84.135999999999996</v>
      </c>
    </row>
    <row r="12" spans="1:3" ht="18.75" x14ac:dyDescent="0.3">
      <c r="A12" s="26">
        <v>4</v>
      </c>
      <c r="B12" s="26" t="s">
        <v>3</v>
      </c>
      <c r="C12" s="29">
        <v>126.212</v>
      </c>
    </row>
    <row r="13" spans="1:3" ht="18.75" x14ac:dyDescent="0.3">
      <c r="A13" s="26">
        <v>5</v>
      </c>
      <c r="B13" s="26" t="s">
        <v>13</v>
      </c>
      <c r="C13" s="29">
        <v>63.101999999999997</v>
      </c>
    </row>
    <row r="14" spans="1:3" ht="18.75" x14ac:dyDescent="0.3">
      <c r="A14" s="26">
        <v>6</v>
      </c>
      <c r="B14" s="26" t="s">
        <v>23</v>
      </c>
      <c r="C14" s="29">
        <v>63.101999999999997</v>
      </c>
    </row>
    <row r="15" spans="1:3" ht="18.75" x14ac:dyDescent="0.3">
      <c r="A15" s="26">
        <v>7</v>
      </c>
      <c r="B15" s="26" t="s">
        <v>9</v>
      </c>
      <c r="C15" s="29">
        <v>336.548</v>
      </c>
    </row>
    <row r="16" spans="1:3" ht="18.75" x14ac:dyDescent="0.3">
      <c r="A16" s="26">
        <v>8</v>
      </c>
      <c r="B16" s="26" t="s">
        <v>17</v>
      </c>
      <c r="C16" s="29">
        <v>63.101999999999997</v>
      </c>
    </row>
    <row r="17" spans="1:3" ht="18.75" x14ac:dyDescent="0.3">
      <c r="A17" s="26">
        <v>9</v>
      </c>
      <c r="B17" s="26" t="s">
        <v>4</v>
      </c>
      <c r="C17" s="29">
        <v>105.17100000000001</v>
      </c>
    </row>
    <row r="18" spans="1:3" ht="18.75" x14ac:dyDescent="0.3">
      <c r="A18" s="26">
        <v>10</v>
      </c>
      <c r="B18" s="26" t="s">
        <v>15</v>
      </c>
      <c r="C18" s="29">
        <v>84.135999999999996</v>
      </c>
    </row>
    <row r="19" spans="1:3" ht="18.75" x14ac:dyDescent="0.3">
      <c r="A19" s="26">
        <v>11</v>
      </c>
      <c r="B19" s="26" t="s">
        <v>10</v>
      </c>
      <c r="C19" s="29">
        <v>105.17100000000001</v>
      </c>
    </row>
    <row r="20" spans="1:3" ht="18.75" x14ac:dyDescent="0.3">
      <c r="A20" s="26"/>
      <c r="B20" s="28" t="s">
        <v>2</v>
      </c>
      <c r="C20" s="30">
        <f>SUM(C9:C19)</f>
        <v>1409.296</v>
      </c>
    </row>
    <row r="21" spans="1:3" ht="15.75" x14ac:dyDescent="0.25">
      <c r="A21" s="24"/>
      <c r="B21" s="24"/>
      <c r="C21" s="24"/>
    </row>
    <row r="22" spans="1:3" ht="15.75" x14ac:dyDescent="0.25">
      <c r="A22" s="24"/>
      <c r="B22" s="24"/>
      <c r="C22" s="24"/>
    </row>
  </sheetData>
  <mergeCells count="1">
    <mergeCell ref="A6:C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3"/>
  <sheetViews>
    <sheetView workbookViewId="0">
      <selection activeCell="C4" sqref="C4"/>
    </sheetView>
  </sheetViews>
  <sheetFormatPr defaultRowHeight="12.75" x14ac:dyDescent="0.2"/>
  <cols>
    <col min="1" max="1" width="6" style="1" customWidth="1"/>
    <col min="2" max="2" width="53" style="1" customWidth="1"/>
    <col min="3" max="3" width="21.85546875" style="1" customWidth="1"/>
    <col min="4" max="236" width="9.140625" style="1"/>
    <col min="237" max="237" width="4.7109375" style="1" customWidth="1"/>
    <col min="238" max="238" width="59.140625" style="1" customWidth="1"/>
    <col min="239" max="239" width="19.42578125" style="1" customWidth="1"/>
    <col min="240" max="492" width="9.140625" style="1"/>
    <col min="493" max="493" width="4.7109375" style="1" customWidth="1"/>
    <col min="494" max="494" width="59.140625" style="1" customWidth="1"/>
    <col min="495" max="495" width="19.42578125" style="1" customWidth="1"/>
    <col min="496" max="748" width="9.140625" style="1"/>
    <col min="749" max="749" width="4.7109375" style="1" customWidth="1"/>
    <col min="750" max="750" width="59.140625" style="1" customWidth="1"/>
    <col min="751" max="751" width="19.42578125" style="1" customWidth="1"/>
    <col min="752" max="1004" width="9.140625" style="1"/>
    <col min="1005" max="1005" width="4.7109375" style="1" customWidth="1"/>
    <col min="1006" max="1006" width="59.140625" style="1" customWidth="1"/>
    <col min="1007" max="1007" width="19.42578125" style="1" customWidth="1"/>
    <col min="1008" max="1260" width="9.140625" style="1"/>
    <col min="1261" max="1261" width="4.7109375" style="1" customWidth="1"/>
    <col min="1262" max="1262" width="59.140625" style="1" customWidth="1"/>
    <col min="1263" max="1263" width="19.42578125" style="1" customWidth="1"/>
    <col min="1264" max="1516" width="9.140625" style="1"/>
    <col min="1517" max="1517" width="4.7109375" style="1" customWidth="1"/>
    <col min="1518" max="1518" width="59.140625" style="1" customWidth="1"/>
    <col min="1519" max="1519" width="19.42578125" style="1" customWidth="1"/>
    <col min="1520" max="1772" width="9.140625" style="1"/>
    <col min="1773" max="1773" width="4.7109375" style="1" customWidth="1"/>
    <col min="1774" max="1774" width="59.140625" style="1" customWidth="1"/>
    <col min="1775" max="1775" width="19.42578125" style="1" customWidth="1"/>
    <col min="1776" max="2028" width="9.140625" style="1"/>
    <col min="2029" max="2029" width="4.7109375" style="1" customWidth="1"/>
    <col min="2030" max="2030" width="59.140625" style="1" customWidth="1"/>
    <col min="2031" max="2031" width="19.42578125" style="1" customWidth="1"/>
    <col min="2032" max="2284" width="9.140625" style="1"/>
    <col min="2285" max="2285" width="4.7109375" style="1" customWidth="1"/>
    <col min="2286" max="2286" width="59.140625" style="1" customWidth="1"/>
    <col min="2287" max="2287" width="19.42578125" style="1" customWidth="1"/>
    <col min="2288" max="2540" width="9.140625" style="1"/>
    <col min="2541" max="2541" width="4.7109375" style="1" customWidth="1"/>
    <col min="2542" max="2542" width="59.140625" style="1" customWidth="1"/>
    <col min="2543" max="2543" width="19.42578125" style="1" customWidth="1"/>
    <col min="2544" max="2796" width="9.140625" style="1"/>
    <col min="2797" max="2797" width="4.7109375" style="1" customWidth="1"/>
    <col min="2798" max="2798" width="59.140625" style="1" customWidth="1"/>
    <col min="2799" max="2799" width="19.42578125" style="1" customWidth="1"/>
    <col min="2800" max="3052" width="9.140625" style="1"/>
    <col min="3053" max="3053" width="4.7109375" style="1" customWidth="1"/>
    <col min="3054" max="3054" width="59.140625" style="1" customWidth="1"/>
    <col min="3055" max="3055" width="19.42578125" style="1" customWidth="1"/>
    <col min="3056" max="3308" width="9.140625" style="1"/>
    <col min="3309" max="3309" width="4.7109375" style="1" customWidth="1"/>
    <col min="3310" max="3310" width="59.140625" style="1" customWidth="1"/>
    <col min="3311" max="3311" width="19.42578125" style="1" customWidth="1"/>
    <col min="3312" max="3564" width="9.140625" style="1"/>
    <col min="3565" max="3565" width="4.7109375" style="1" customWidth="1"/>
    <col min="3566" max="3566" width="59.140625" style="1" customWidth="1"/>
    <col min="3567" max="3567" width="19.42578125" style="1" customWidth="1"/>
    <col min="3568" max="3820" width="9.140625" style="1"/>
    <col min="3821" max="3821" width="4.7109375" style="1" customWidth="1"/>
    <col min="3822" max="3822" width="59.140625" style="1" customWidth="1"/>
    <col min="3823" max="3823" width="19.42578125" style="1" customWidth="1"/>
    <col min="3824" max="4076" width="9.140625" style="1"/>
    <col min="4077" max="4077" width="4.7109375" style="1" customWidth="1"/>
    <col min="4078" max="4078" width="59.140625" style="1" customWidth="1"/>
    <col min="4079" max="4079" width="19.42578125" style="1" customWidth="1"/>
    <col min="4080" max="4332" width="9.140625" style="1"/>
    <col min="4333" max="4333" width="4.7109375" style="1" customWidth="1"/>
    <col min="4334" max="4334" width="59.140625" style="1" customWidth="1"/>
    <col min="4335" max="4335" width="19.42578125" style="1" customWidth="1"/>
    <col min="4336" max="4588" width="9.140625" style="1"/>
    <col min="4589" max="4589" width="4.7109375" style="1" customWidth="1"/>
    <col min="4590" max="4590" width="59.140625" style="1" customWidth="1"/>
    <col min="4591" max="4591" width="19.42578125" style="1" customWidth="1"/>
    <col min="4592" max="4844" width="9.140625" style="1"/>
    <col min="4845" max="4845" width="4.7109375" style="1" customWidth="1"/>
    <col min="4846" max="4846" width="59.140625" style="1" customWidth="1"/>
    <col min="4847" max="4847" width="19.42578125" style="1" customWidth="1"/>
    <col min="4848" max="5100" width="9.140625" style="1"/>
    <col min="5101" max="5101" width="4.7109375" style="1" customWidth="1"/>
    <col min="5102" max="5102" width="59.140625" style="1" customWidth="1"/>
    <col min="5103" max="5103" width="19.42578125" style="1" customWidth="1"/>
    <col min="5104" max="5356" width="9.140625" style="1"/>
    <col min="5357" max="5357" width="4.7109375" style="1" customWidth="1"/>
    <col min="5358" max="5358" width="59.140625" style="1" customWidth="1"/>
    <col min="5359" max="5359" width="19.42578125" style="1" customWidth="1"/>
    <col min="5360" max="5612" width="9.140625" style="1"/>
    <col min="5613" max="5613" width="4.7109375" style="1" customWidth="1"/>
    <col min="5614" max="5614" width="59.140625" style="1" customWidth="1"/>
    <col min="5615" max="5615" width="19.42578125" style="1" customWidth="1"/>
    <col min="5616" max="5868" width="9.140625" style="1"/>
    <col min="5869" max="5869" width="4.7109375" style="1" customWidth="1"/>
    <col min="5870" max="5870" width="59.140625" style="1" customWidth="1"/>
    <col min="5871" max="5871" width="19.42578125" style="1" customWidth="1"/>
    <col min="5872" max="6124" width="9.140625" style="1"/>
    <col min="6125" max="6125" width="4.7109375" style="1" customWidth="1"/>
    <col min="6126" max="6126" width="59.140625" style="1" customWidth="1"/>
    <col min="6127" max="6127" width="19.42578125" style="1" customWidth="1"/>
    <col min="6128" max="6380" width="9.140625" style="1"/>
    <col min="6381" max="6381" width="4.7109375" style="1" customWidth="1"/>
    <col min="6382" max="6382" width="59.140625" style="1" customWidth="1"/>
    <col min="6383" max="6383" width="19.42578125" style="1" customWidth="1"/>
    <col min="6384" max="6636" width="9.140625" style="1"/>
    <col min="6637" max="6637" width="4.7109375" style="1" customWidth="1"/>
    <col min="6638" max="6638" width="59.140625" style="1" customWidth="1"/>
    <col min="6639" max="6639" width="19.42578125" style="1" customWidth="1"/>
    <col min="6640" max="6892" width="9.140625" style="1"/>
    <col min="6893" max="6893" width="4.7109375" style="1" customWidth="1"/>
    <col min="6894" max="6894" width="59.140625" style="1" customWidth="1"/>
    <col min="6895" max="6895" width="19.42578125" style="1" customWidth="1"/>
    <col min="6896" max="7148" width="9.140625" style="1"/>
    <col min="7149" max="7149" width="4.7109375" style="1" customWidth="1"/>
    <col min="7150" max="7150" width="59.140625" style="1" customWidth="1"/>
    <col min="7151" max="7151" width="19.42578125" style="1" customWidth="1"/>
    <col min="7152" max="7404" width="9.140625" style="1"/>
    <col min="7405" max="7405" width="4.7109375" style="1" customWidth="1"/>
    <col min="7406" max="7406" width="59.140625" style="1" customWidth="1"/>
    <col min="7407" max="7407" width="19.42578125" style="1" customWidth="1"/>
    <col min="7408" max="7660" width="9.140625" style="1"/>
    <col min="7661" max="7661" width="4.7109375" style="1" customWidth="1"/>
    <col min="7662" max="7662" width="59.140625" style="1" customWidth="1"/>
    <col min="7663" max="7663" width="19.42578125" style="1" customWidth="1"/>
    <col min="7664" max="7916" width="9.140625" style="1"/>
    <col min="7917" max="7917" width="4.7109375" style="1" customWidth="1"/>
    <col min="7918" max="7918" width="59.140625" style="1" customWidth="1"/>
    <col min="7919" max="7919" width="19.42578125" style="1" customWidth="1"/>
    <col min="7920" max="8172" width="9.140625" style="1"/>
    <col min="8173" max="8173" width="4.7109375" style="1" customWidth="1"/>
    <col min="8174" max="8174" width="59.140625" style="1" customWidth="1"/>
    <col min="8175" max="8175" width="19.42578125" style="1" customWidth="1"/>
    <col min="8176" max="8428" width="9.140625" style="1"/>
    <col min="8429" max="8429" width="4.7109375" style="1" customWidth="1"/>
    <col min="8430" max="8430" width="59.140625" style="1" customWidth="1"/>
    <col min="8431" max="8431" width="19.42578125" style="1" customWidth="1"/>
    <col min="8432" max="8684" width="9.140625" style="1"/>
    <col min="8685" max="8685" width="4.7109375" style="1" customWidth="1"/>
    <col min="8686" max="8686" width="59.140625" style="1" customWidth="1"/>
    <col min="8687" max="8687" width="19.42578125" style="1" customWidth="1"/>
    <col min="8688" max="8940" width="9.140625" style="1"/>
    <col min="8941" max="8941" width="4.7109375" style="1" customWidth="1"/>
    <col min="8942" max="8942" width="59.140625" style="1" customWidth="1"/>
    <col min="8943" max="8943" width="19.42578125" style="1" customWidth="1"/>
    <col min="8944" max="9196" width="9.140625" style="1"/>
    <col min="9197" max="9197" width="4.7109375" style="1" customWidth="1"/>
    <col min="9198" max="9198" width="59.140625" style="1" customWidth="1"/>
    <col min="9199" max="9199" width="19.42578125" style="1" customWidth="1"/>
    <col min="9200" max="9452" width="9.140625" style="1"/>
    <col min="9453" max="9453" width="4.7109375" style="1" customWidth="1"/>
    <col min="9454" max="9454" width="59.140625" style="1" customWidth="1"/>
    <col min="9455" max="9455" width="19.42578125" style="1" customWidth="1"/>
    <col min="9456" max="9708" width="9.140625" style="1"/>
    <col min="9709" max="9709" width="4.7109375" style="1" customWidth="1"/>
    <col min="9710" max="9710" width="59.140625" style="1" customWidth="1"/>
    <col min="9711" max="9711" width="19.42578125" style="1" customWidth="1"/>
    <col min="9712" max="9964" width="9.140625" style="1"/>
    <col min="9965" max="9965" width="4.7109375" style="1" customWidth="1"/>
    <col min="9966" max="9966" width="59.140625" style="1" customWidth="1"/>
    <col min="9967" max="9967" width="19.42578125" style="1" customWidth="1"/>
    <col min="9968" max="10220" width="9.140625" style="1"/>
    <col min="10221" max="10221" width="4.7109375" style="1" customWidth="1"/>
    <col min="10222" max="10222" width="59.140625" style="1" customWidth="1"/>
    <col min="10223" max="10223" width="19.42578125" style="1" customWidth="1"/>
    <col min="10224" max="10476" width="9.140625" style="1"/>
    <col min="10477" max="10477" width="4.7109375" style="1" customWidth="1"/>
    <col min="10478" max="10478" width="59.140625" style="1" customWidth="1"/>
    <col min="10479" max="10479" width="19.42578125" style="1" customWidth="1"/>
    <col min="10480" max="10732" width="9.140625" style="1"/>
    <col min="10733" max="10733" width="4.7109375" style="1" customWidth="1"/>
    <col min="10734" max="10734" width="59.140625" style="1" customWidth="1"/>
    <col min="10735" max="10735" width="19.42578125" style="1" customWidth="1"/>
    <col min="10736" max="10988" width="9.140625" style="1"/>
    <col min="10989" max="10989" width="4.7109375" style="1" customWidth="1"/>
    <col min="10990" max="10990" width="59.140625" style="1" customWidth="1"/>
    <col min="10991" max="10991" width="19.42578125" style="1" customWidth="1"/>
    <col min="10992" max="11244" width="9.140625" style="1"/>
    <col min="11245" max="11245" width="4.7109375" style="1" customWidth="1"/>
    <col min="11246" max="11246" width="59.140625" style="1" customWidth="1"/>
    <col min="11247" max="11247" width="19.42578125" style="1" customWidth="1"/>
    <col min="11248" max="11500" width="9.140625" style="1"/>
    <col min="11501" max="11501" width="4.7109375" style="1" customWidth="1"/>
    <col min="11502" max="11502" width="59.140625" style="1" customWidth="1"/>
    <col min="11503" max="11503" width="19.42578125" style="1" customWidth="1"/>
    <col min="11504" max="11756" width="9.140625" style="1"/>
    <col min="11757" max="11757" width="4.7109375" style="1" customWidth="1"/>
    <col min="11758" max="11758" width="59.140625" style="1" customWidth="1"/>
    <col min="11759" max="11759" width="19.42578125" style="1" customWidth="1"/>
    <col min="11760" max="12012" width="9.140625" style="1"/>
    <col min="12013" max="12013" width="4.7109375" style="1" customWidth="1"/>
    <col min="12014" max="12014" width="59.140625" style="1" customWidth="1"/>
    <col min="12015" max="12015" width="19.42578125" style="1" customWidth="1"/>
    <col min="12016" max="12268" width="9.140625" style="1"/>
    <col min="12269" max="12269" width="4.7109375" style="1" customWidth="1"/>
    <col min="12270" max="12270" width="59.140625" style="1" customWidth="1"/>
    <col min="12271" max="12271" width="19.42578125" style="1" customWidth="1"/>
    <col min="12272" max="12524" width="9.140625" style="1"/>
    <col min="12525" max="12525" width="4.7109375" style="1" customWidth="1"/>
    <col min="12526" max="12526" width="59.140625" style="1" customWidth="1"/>
    <col min="12527" max="12527" width="19.42578125" style="1" customWidth="1"/>
    <col min="12528" max="12780" width="9.140625" style="1"/>
    <col min="12781" max="12781" width="4.7109375" style="1" customWidth="1"/>
    <col min="12782" max="12782" width="59.140625" style="1" customWidth="1"/>
    <col min="12783" max="12783" width="19.42578125" style="1" customWidth="1"/>
    <col min="12784" max="13036" width="9.140625" style="1"/>
    <col min="13037" max="13037" width="4.7109375" style="1" customWidth="1"/>
    <col min="13038" max="13038" width="59.140625" style="1" customWidth="1"/>
    <col min="13039" max="13039" width="19.42578125" style="1" customWidth="1"/>
    <col min="13040" max="13292" width="9.140625" style="1"/>
    <col min="13293" max="13293" width="4.7109375" style="1" customWidth="1"/>
    <col min="13294" max="13294" width="59.140625" style="1" customWidth="1"/>
    <col min="13295" max="13295" width="19.42578125" style="1" customWidth="1"/>
    <col min="13296" max="13548" width="9.140625" style="1"/>
    <col min="13549" max="13549" width="4.7109375" style="1" customWidth="1"/>
    <col min="13550" max="13550" width="59.140625" style="1" customWidth="1"/>
    <col min="13551" max="13551" width="19.42578125" style="1" customWidth="1"/>
    <col min="13552" max="13804" width="9.140625" style="1"/>
    <col min="13805" max="13805" width="4.7109375" style="1" customWidth="1"/>
    <col min="13806" max="13806" width="59.140625" style="1" customWidth="1"/>
    <col min="13807" max="13807" width="19.42578125" style="1" customWidth="1"/>
    <col min="13808" max="14060" width="9.140625" style="1"/>
    <col min="14061" max="14061" width="4.7109375" style="1" customWidth="1"/>
    <col min="14062" max="14062" width="59.140625" style="1" customWidth="1"/>
    <col min="14063" max="14063" width="19.42578125" style="1" customWidth="1"/>
    <col min="14064" max="14316" width="9.140625" style="1"/>
    <col min="14317" max="14317" width="4.7109375" style="1" customWidth="1"/>
    <col min="14318" max="14318" width="59.140625" style="1" customWidth="1"/>
    <col min="14319" max="14319" width="19.42578125" style="1" customWidth="1"/>
    <col min="14320" max="14572" width="9.140625" style="1"/>
    <col min="14573" max="14573" width="4.7109375" style="1" customWidth="1"/>
    <col min="14574" max="14574" width="59.140625" style="1" customWidth="1"/>
    <col min="14575" max="14575" width="19.42578125" style="1" customWidth="1"/>
    <col min="14576" max="14828" width="9.140625" style="1"/>
    <col min="14829" max="14829" width="4.7109375" style="1" customWidth="1"/>
    <col min="14830" max="14830" width="59.140625" style="1" customWidth="1"/>
    <col min="14831" max="14831" width="19.42578125" style="1" customWidth="1"/>
    <col min="14832" max="15084" width="9.140625" style="1"/>
    <col min="15085" max="15085" width="4.7109375" style="1" customWidth="1"/>
    <col min="15086" max="15086" width="59.140625" style="1" customWidth="1"/>
    <col min="15087" max="15087" width="19.42578125" style="1" customWidth="1"/>
    <col min="15088" max="15340" width="9.140625" style="1"/>
    <col min="15341" max="15341" width="4.7109375" style="1" customWidth="1"/>
    <col min="15342" max="15342" width="59.140625" style="1" customWidth="1"/>
    <col min="15343" max="15343" width="19.42578125" style="1" customWidth="1"/>
    <col min="15344" max="15596" width="9.140625" style="1"/>
    <col min="15597" max="15597" width="4.7109375" style="1" customWidth="1"/>
    <col min="15598" max="15598" width="59.140625" style="1" customWidth="1"/>
    <col min="15599" max="15599" width="19.42578125" style="1" customWidth="1"/>
    <col min="15600" max="15852" width="9.140625" style="1"/>
    <col min="15853" max="15853" width="4.7109375" style="1" customWidth="1"/>
    <col min="15854" max="15854" width="59.140625" style="1" customWidth="1"/>
    <col min="15855" max="15855" width="19.42578125" style="1" customWidth="1"/>
    <col min="15856" max="16108" width="9.140625" style="1"/>
    <col min="16109" max="16109" width="4.7109375" style="1" customWidth="1"/>
    <col min="16110" max="16110" width="59.140625" style="1" customWidth="1"/>
    <col min="16111" max="16111" width="19.42578125" style="1" customWidth="1"/>
    <col min="16112" max="16384" width="9.140625" style="1"/>
  </cols>
  <sheetData>
    <row r="1" spans="1:4" ht="15.75" x14ac:dyDescent="0.25">
      <c r="A1"/>
      <c r="B1"/>
      <c r="C1" s="36" t="s">
        <v>20</v>
      </c>
      <c r="D1" s="14"/>
    </row>
    <row r="2" spans="1:4" ht="15.75" x14ac:dyDescent="0.25">
      <c r="A2"/>
      <c r="B2"/>
      <c r="C2" s="36" t="s">
        <v>49</v>
      </c>
      <c r="D2" s="14"/>
    </row>
    <row r="3" spans="1:4" ht="15.75" x14ac:dyDescent="0.25">
      <c r="A3" s="13"/>
      <c r="B3" s="13"/>
      <c r="C3" s="36" t="s">
        <v>50</v>
      </c>
      <c r="D3" s="14"/>
    </row>
    <row r="4" spans="1:4" ht="15.75" x14ac:dyDescent="0.25">
      <c r="A4" s="13"/>
      <c r="B4" s="13"/>
      <c r="C4" s="13"/>
    </row>
    <row r="5" spans="1:4" ht="15.75" x14ac:dyDescent="0.25">
      <c r="A5" s="13"/>
      <c r="B5" s="13"/>
      <c r="C5" s="13"/>
    </row>
    <row r="6" spans="1:4" ht="93.75" customHeight="1" x14ac:dyDescent="0.2">
      <c r="A6" s="60" t="s">
        <v>30</v>
      </c>
      <c r="B6" s="60"/>
      <c r="C6" s="60"/>
    </row>
    <row r="7" spans="1:4" ht="15.75" x14ac:dyDescent="0.25">
      <c r="A7" s="12"/>
      <c r="B7" s="12"/>
      <c r="C7" s="11" t="s">
        <v>5</v>
      </c>
    </row>
    <row r="8" spans="1:4" ht="15" customHeight="1" x14ac:dyDescent="0.2">
      <c r="A8" s="61" t="s">
        <v>0</v>
      </c>
      <c r="B8" s="61" t="s">
        <v>7</v>
      </c>
      <c r="C8" s="61" t="s">
        <v>8</v>
      </c>
    </row>
    <row r="9" spans="1:4" x14ac:dyDescent="0.2">
      <c r="A9" s="61"/>
      <c r="B9" s="61"/>
      <c r="C9" s="61"/>
    </row>
    <row r="10" spans="1:4" ht="18.75" x14ac:dyDescent="0.3">
      <c r="A10" s="10">
        <v>1</v>
      </c>
      <c r="B10" s="10" t="s">
        <v>16</v>
      </c>
      <c r="C10" s="10">
        <v>50</v>
      </c>
    </row>
    <row r="11" spans="1:4" ht="18.75" x14ac:dyDescent="0.3">
      <c r="A11" s="10">
        <v>2</v>
      </c>
      <c r="B11" s="10" t="s">
        <v>11</v>
      </c>
      <c r="C11" s="10">
        <v>70</v>
      </c>
    </row>
    <row r="12" spans="1:4" ht="18.75" x14ac:dyDescent="0.3">
      <c r="A12" s="10">
        <v>3</v>
      </c>
      <c r="B12" s="10" t="s">
        <v>1</v>
      </c>
      <c r="C12" s="10">
        <v>70</v>
      </c>
    </row>
    <row r="13" spans="1:4" ht="18.75" x14ac:dyDescent="0.3">
      <c r="A13" s="10">
        <v>4</v>
      </c>
      <c r="B13" s="10" t="s">
        <v>12</v>
      </c>
      <c r="C13" s="10">
        <v>60</v>
      </c>
    </row>
    <row r="14" spans="1:4" ht="18.75" x14ac:dyDescent="0.3">
      <c r="A14" s="10">
        <v>5</v>
      </c>
      <c r="B14" s="10" t="s">
        <v>3</v>
      </c>
      <c r="C14" s="10">
        <v>60</v>
      </c>
    </row>
    <row r="15" spans="1:4" ht="18.75" x14ac:dyDescent="0.3">
      <c r="A15" s="10">
        <v>6</v>
      </c>
      <c r="B15" s="10" t="s">
        <v>13</v>
      </c>
      <c r="C15" s="10">
        <v>60</v>
      </c>
    </row>
    <row r="16" spans="1:4" ht="18.75" x14ac:dyDescent="0.3">
      <c r="A16" s="10">
        <v>7</v>
      </c>
      <c r="B16" s="10" t="s">
        <v>22</v>
      </c>
      <c r="C16" s="10">
        <v>50</v>
      </c>
    </row>
    <row r="17" spans="1:3" ht="18.75" x14ac:dyDescent="0.3">
      <c r="A17" s="10">
        <v>8</v>
      </c>
      <c r="B17" s="10" t="s">
        <v>9</v>
      </c>
      <c r="C17" s="10">
        <v>70</v>
      </c>
    </row>
    <row r="18" spans="1:3" ht="18.75" x14ac:dyDescent="0.3">
      <c r="A18" s="10">
        <v>9</v>
      </c>
      <c r="B18" s="10" t="s">
        <v>17</v>
      </c>
      <c r="C18" s="10">
        <v>60</v>
      </c>
    </row>
    <row r="19" spans="1:3" ht="18.75" x14ac:dyDescent="0.3">
      <c r="A19" s="10">
        <v>10</v>
      </c>
      <c r="B19" s="10" t="s">
        <v>14</v>
      </c>
      <c r="C19" s="10">
        <v>60</v>
      </c>
    </row>
    <row r="20" spans="1:3" ht="18.75" x14ac:dyDescent="0.3">
      <c r="A20" s="10">
        <v>11</v>
      </c>
      <c r="B20" s="10" t="s">
        <v>4</v>
      </c>
      <c r="C20" s="10">
        <v>70</v>
      </c>
    </row>
    <row r="21" spans="1:3" ht="18.75" x14ac:dyDescent="0.3">
      <c r="A21" s="10">
        <v>12</v>
      </c>
      <c r="B21" s="10" t="s">
        <v>15</v>
      </c>
      <c r="C21" s="10">
        <v>60</v>
      </c>
    </row>
    <row r="22" spans="1:3" ht="18.75" x14ac:dyDescent="0.3">
      <c r="A22" s="10">
        <v>13</v>
      </c>
      <c r="B22" s="10" t="s">
        <v>10</v>
      </c>
      <c r="C22" s="10">
        <v>60</v>
      </c>
    </row>
    <row r="23" spans="1:3" ht="18.75" x14ac:dyDescent="0.3">
      <c r="A23" s="9"/>
      <c r="B23" s="9" t="s">
        <v>2</v>
      </c>
      <c r="C23" s="8">
        <f>SUM(C10:C22)</f>
        <v>800</v>
      </c>
    </row>
  </sheetData>
  <mergeCells count="4">
    <mergeCell ref="A6:C6"/>
    <mergeCell ref="A8:A9"/>
    <mergeCell ref="B8:B9"/>
    <mergeCell ref="C8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0"/>
  <sheetViews>
    <sheetView workbookViewId="0">
      <selection activeCell="E6" sqref="E6"/>
    </sheetView>
  </sheetViews>
  <sheetFormatPr defaultRowHeight="12.75" x14ac:dyDescent="0.2"/>
  <cols>
    <col min="1" max="1" width="4.7109375" style="1" customWidth="1"/>
    <col min="2" max="2" width="64.140625" style="1" customWidth="1"/>
    <col min="3" max="3" width="25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6.5" x14ac:dyDescent="0.25">
      <c r="A1" s="16"/>
      <c r="B1" s="17"/>
      <c r="C1" s="18" t="s">
        <v>26</v>
      </c>
    </row>
    <row r="2" spans="1:3" ht="16.5" x14ac:dyDescent="0.25">
      <c r="A2" s="16"/>
      <c r="B2" s="17"/>
      <c r="C2" s="19" t="s">
        <v>51</v>
      </c>
    </row>
    <row r="3" spans="1:3" ht="16.5" x14ac:dyDescent="0.25">
      <c r="A3" s="16"/>
      <c r="B3" s="20"/>
      <c r="C3" s="20" t="s">
        <v>52</v>
      </c>
    </row>
    <row r="4" spans="1:3" ht="16.5" x14ac:dyDescent="0.25">
      <c r="A4" s="16"/>
      <c r="B4" s="16"/>
      <c r="C4" s="16"/>
    </row>
    <row r="5" spans="1:3" ht="16.5" x14ac:dyDescent="0.25">
      <c r="A5" s="16"/>
      <c r="B5" s="16"/>
      <c r="C5" s="16"/>
    </row>
    <row r="6" spans="1:3" ht="72" customHeight="1" x14ac:dyDescent="0.2">
      <c r="A6" s="62" t="s">
        <v>31</v>
      </c>
      <c r="B6" s="62"/>
      <c r="C6" s="62"/>
    </row>
    <row r="7" spans="1:3" ht="18.75" x14ac:dyDescent="0.25">
      <c r="A7" s="21"/>
      <c r="B7" s="21"/>
      <c r="C7" s="35" t="s">
        <v>24</v>
      </c>
    </row>
    <row r="8" spans="1:3" ht="56.25" x14ac:dyDescent="0.2">
      <c r="A8" s="31" t="s">
        <v>0</v>
      </c>
      <c r="B8" s="15" t="s">
        <v>7</v>
      </c>
      <c r="C8" s="15" t="s">
        <v>8</v>
      </c>
    </row>
    <row r="9" spans="1:3" ht="18.75" x14ac:dyDescent="0.3">
      <c r="A9" s="31">
        <v>1</v>
      </c>
      <c r="B9" s="32" t="s">
        <v>9</v>
      </c>
      <c r="C9" s="33">
        <v>1000</v>
      </c>
    </row>
    <row r="10" spans="1:3" ht="18.75" x14ac:dyDescent="0.3">
      <c r="A10" s="10"/>
      <c r="B10" s="9" t="s">
        <v>2</v>
      </c>
      <c r="C10" s="34">
        <f>SUM(C9:C9)</f>
        <v>1000</v>
      </c>
    </row>
  </sheetData>
  <mergeCells count="1">
    <mergeCell ref="A6:C6"/>
  </mergeCells>
  <pageMargins left="0.31" right="0.34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2"/>
  <sheetViews>
    <sheetView workbookViewId="0">
      <selection activeCell="D6" sqref="D6"/>
    </sheetView>
  </sheetViews>
  <sheetFormatPr defaultRowHeight="12.75" x14ac:dyDescent="0.2"/>
  <cols>
    <col min="1" max="1" width="6" style="1" customWidth="1"/>
    <col min="2" max="2" width="53.28515625" style="1" customWidth="1"/>
    <col min="3" max="3" width="22.42578125" style="1" customWidth="1"/>
    <col min="4" max="227" width="9.140625" style="1"/>
    <col min="228" max="228" width="4.7109375" style="1" customWidth="1"/>
    <col min="229" max="229" width="59.140625" style="1" customWidth="1"/>
    <col min="230" max="230" width="19.42578125" style="1" customWidth="1"/>
    <col min="231" max="483" width="9.140625" style="1"/>
    <col min="484" max="484" width="4.7109375" style="1" customWidth="1"/>
    <col min="485" max="485" width="59.140625" style="1" customWidth="1"/>
    <col min="486" max="486" width="19.42578125" style="1" customWidth="1"/>
    <col min="487" max="739" width="9.140625" style="1"/>
    <col min="740" max="740" width="4.7109375" style="1" customWidth="1"/>
    <col min="741" max="741" width="59.140625" style="1" customWidth="1"/>
    <col min="742" max="742" width="19.42578125" style="1" customWidth="1"/>
    <col min="743" max="995" width="9.140625" style="1"/>
    <col min="996" max="996" width="4.7109375" style="1" customWidth="1"/>
    <col min="997" max="997" width="59.140625" style="1" customWidth="1"/>
    <col min="998" max="998" width="19.42578125" style="1" customWidth="1"/>
    <col min="999" max="1251" width="9.140625" style="1"/>
    <col min="1252" max="1252" width="4.7109375" style="1" customWidth="1"/>
    <col min="1253" max="1253" width="59.140625" style="1" customWidth="1"/>
    <col min="1254" max="1254" width="19.42578125" style="1" customWidth="1"/>
    <col min="1255" max="1507" width="9.140625" style="1"/>
    <col min="1508" max="1508" width="4.7109375" style="1" customWidth="1"/>
    <col min="1509" max="1509" width="59.140625" style="1" customWidth="1"/>
    <col min="1510" max="1510" width="19.42578125" style="1" customWidth="1"/>
    <col min="1511" max="1763" width="9.140625" style="1"/>
    <col min="1764" max="1764" width="4.7109375" style="1" customWidth="1"/>
    <col min="1765" max="1765" width="59.140625" style="1" customWidth="1"/>
    <col min="1766" max="1766" width="19.42578125" style="1" customWidth="1"/>
    <col min="1767" max="2019" width="9.140625" style="1"/>
    <col min="2020" max="2020" width="4.7109375" style="1" customWidth="1"/>
    <col min="2021" max="2021" width="59.140625" style="1" customWidth="1"/>
    <col min="2022" max="2022" width="19.42578125" style="1" customWidth="1"/>
    <col min="2023" max="2275" width="9.140625" style="1"/>
    <col min="2276" max="2276" width="4.7109375" style="1" customWidth="1"/>
    <col min="2277" max="2277" width="59.140625" style="1" customWidth="1"/>
    <col min="2278" max="2278" width="19.42578125" style="1" customWidth="1"/>
    <col min="2279" max="2531" width="9.140625" style="1"/>
    <col min="2532" max="2532" width="4.7109375" style="1" customWidth="1"/>
    <col min="2533" max="2533" width="59.140625" style="1" customWidth="1"/>
    <col min="2534" max="2534" width="19.42578125" style="1" customWidth="1"/>
    <col min="2535" max="2787" width="9.140625" style="1"/>
    <col min="2788" max="2788" width="4.7109375" style="1" customWidth="1"/>
    <col min="2789" max="2789" width="59.140625" style="1" customWidth="1"/>
    <col min="2790" max="2790" width="19.42578125" style="1" customWidth="1"/>
    <col min="2791" max="3043" width="9.140625" style="1"/>
    <col min="3044" max="3044" width="4.7109375" style="1" customWidth="1"/>
    <col min="3045" max="3045" width="59.140625" style="1" customWidth="1"/>
    <col min="3046" max="3046" width="19.42578125" style="1" customWidth="1"/>
    <col min="3047" max="3299" width="9.140625" style="1"/>
    <col min="3300" max="3300" width="4.7109375" style="1" customWidth="1"/>
    <col min="3301" max="3301" width="59.140625" style="1" customWidth="1"/>
    <col min="3302" max="3302" width="19.42578125" style="1" customWidth="1"/>
    <col min="3303" max="3555" width="9.140625" style="1"/>
    <col min="3556" max="3556" width="4.7109375" style="1" customWidth="1"/>
    <col min="3557" max="3557" width="59.140625" style="1" customWidth="1"/>
    <col min="3558" max="3558" width="19.42578125" style="1" customWidth="1"/>
    <col min="3559" max="3811" width="9.140625" style="1"/>
    <col min="3812" max="3812" width="4.7109375" style="1" customWidth="1"/>
    <col min="3813" max="3813" width="59.140625" style="1" customWidth="1"/>
    <col min="3814" max="3814" width="19.42578125" style="1" customWidth="1"/>
    <col min="3815" max="4067" width="9.140625" style="1"/>
    <col min="4068" max="4068" width="4.7109375" style="1" customWidth="1"/>
    <col min="4069" max="4069" width="59.140625" style="1" customWidth="1"/>
    <col min="4070" max="4070" width="19.42578125" style="1" customWidth="1"/>
    <col min="4071" max="4323" width="9.140625" style="1"/>
    <col min="4324" max="4324" width="4.7109375" style="1" customWidth="1"/>
    <col min="4325" max="4325" width="59.140625" style="1" customWidth="1"/>
    <col min="4326" max="4326" width="19.42578125" style="1" customWidth="1"/>
    <col min="4327" max="4579" width="9.140625" style="1"/>
    <col min="4580" max="4580" width="4.7109375" style="1" customWidth="1"/>
    <col min="4581" max="4581" width="59.140625" style="1" customWidth="1"/>
    <col min="4582" max="4582" width="19.42578125" style="1" customWidth="1"/>
    <col min="4583" max="4835" width="9.140625" style="1"/>
    <col min="4836" max="4836" width="4.7109375" style="1" customWidth="1"/>
    <col min="4837" max="4837" width="59.140625" style="1" customWidth="1"/>
    <col min="4838" max="4838" width="19.42578125" style="1" customWidth="1"/>
    <col min="4839" max="5091" width="9.140625" style="1"/>
    <col min="5092" max="5092" width="4.7109375" style="1" customWidth="1"/>
    <col min="5093" max="5093" width="59.140625" style="1" customWidth="1"/>
    <col min="5094" max="5094" width="19.42578125" style="1" customWidth="1"/>
    <col min="5095" max="5347" width="9.140625" style="1"/>
    <col min="5348" max="5348" width="4.7109375" style="1" customWidth="1"/>
    <col min="5349" max="5349" width="59.140625" style="1" customWidth="1"/>
    <col min="5350" max="5350" width="19.42578125" style="1" customWidth="1"/>
    <col min="5351" max="5603" width="9.140625" style="1"/>
    <col min="5604" max="5604" width="4.7109375" style="1" customWidth="1"/>
    <col min="5605" max="5605" width="59.140625" style="1" customWidth="1"/>
    <col min="5606" max="5606" width="19.42578125" style="1" customWidth="1"/>
    <col min="5607" max="5859" width="9.140625" style="1"/>
    <col min="5860" max="5860" width="4.7109375" style="1" customWidth="1"/>
    <col min="5861" max="5861" width="59.140625" style="1" customWidth="1"/>
    <col min="5862" max="5862" width="19.42578125" style="1" customWidth="1"/>
    <col min="5863" max="6115" width="9.140625" style="1"/>
    <col min="6116" max="6116" width="4.7109375" style="1" customWidth="1"/>
    <col min="6117" max="6117" width="59.140625" style="1" customWidth="1"/>
    <col min="6118" max="6118" width="19.42578125" style="1" customWidth="1"/>
    <col min="6119" max="6371" width="9.140625" style="1"/>
    <col min="6372" max="6372" width="4.7109375" style="1" customWidth="1"/>
    <col min="6373" max="6373" width="59.140625" style="1" customWidth="1"/>
    <col min="6374" max="6374" width="19.42578125" style="1" customWidth="1"/>
    <col min="6375" max="6627" width="9.140625" style="1"/>
    <col min="6628" max="6628" width="4.7109375" style="1" customWidth="1"/>
    <col min="6629" max="6629" width="59.140625" style="1" customWidth="1"/>
    <col min="6630" max="6630" width="19.42578125" style="1" customWidth="1"/>
    <col min="6631" max="6883" width="9.140625" style="1"/>
    <col min="6884" max="6884" width="4.7109375" style="1" customWidth="1"/>
    <col min="6885" max="6885" width="59.140625" style="1" customWidth="1"/>
    <col min="6886" max="6886" width="19.42578125" style="1" customWidth="1"/>
    <col min="6887" max="7139" width="9.140625" style="1"/>
    <col min="7140" max="7140" width="4.7109375" style="1" customWidth="1"/>
    <col min="7141" max="7141" width="59.140625" style="1" customWidth="1"/>
    <col min="7142" max="7142" width="19.42578125" style="1" customWidth="1"/>
    <col min="7143" max="7395" width="9.140625" style="1"/>
    <col min="7396" max="7396" width="4.7109375" style="1" customWidth="1"/>
    <col min="7397" max="7397" width="59.140625" style="1" customWidth="1"/>
    <col min="7398" max="7398" width="19.42578125" style="1" customWidth="1"/>
    <col min="7399" max="7651" width="9.140625" style="1"/>
    <col min="7652" max="7652" width="4.7109375" style="1" customWidth="1"/>
    <col min="7653" max="7653" width="59.140625" style="1" customWidth="1"/>
    <col min="7654" max="7654" width="19.42578125" style="1" customWidth="1"/>
    <col min="7655" max="7907" width="9.140625" style="1"/>
    <col min="7908" max="7908" width="4.7109375" style="1" customWidth="1"/>
    <col min="7909" max="7909" width="59.140625" style="1" customWidth="1"/>
    <col min="7910" max="7910" width="19.42578125" style="1" customWidth="1"/>
    <col min="7911" max="8163" width="9.140625" style="1"/>
    <col min="8164" max="8164" width="4.7109375" style="1" customWidth="1"/>
    <col min="8165" max="8165" width="59.140625" style="1" customWidth="1"/>
    <col min="8166" max="8166" width="19.42578125" style="1" customWidth="1"/>
    <col min="8167" max="8419" width="9.140625" style="1"/>
    <col min="8420" max="8420" width="4.7109375" style="1" customWidth="1"/>
    <col min="8421" max="8421" width="59.140625" style="1" customWidth="1"/>
    <col min="8422" max="8422" width="19.42578125" style="1" customWidth="1"/>
    <col min="8423" max="8675" width="9.140625" style="1"/>
    <col min="8676" max="8676" width="4.7109375" style="1" customWidth="1"/>
    <col min="8677" max="8677" width="59.140625" style="1" customWidth="1"/>
    <col min="8678" max="8678" width="19.42578125" style="1" customWidth="1"/>
    <col min="8679" max="8931" width="9.140625" style="1"/>
    <col min="8932" max="8932" width="4.7109375" style="1" customWidth="1"/>
    <col min="8933" max="8933" width="59.140625" style="1" customWidth="1"/>
    <col min="8934" max="8934" width="19.42578125" style="1" customWidth="1"/>
    <col min="8935" max="9187" width="9.140625" style="1"/>
    <col min="9188" max="9188" width="4.7109375" style="1" customWidth="1"/>
    <col min="9189" max="9189" width="59.140625" style="1" customWidth="1"/>
    <col min="9190" max="9190" width="19.42578125" style="1" customWidth="1"/>
    <col min="9191" max="9443" width="9.140625" style="1"/>
    <col min="9444" max="9444" width="4.7109375" style="1" customWidth="1"/>
    <col min="9445" max="9445" width="59.140625" style="1" customWidth="1"/>
    <col min="9446" max="9446" width="19.42578125" style="1" customWidth="1"/>
    <col min="9447" max="9699" width="9.140625" style="1"/>
    <col min="9700" max="9700" width="4.7109375" style="1" customWidth="1"/>
    <col min="9701" max="9701" width="59.140625" style="1" customWidth="1"/>
    <col min="9702" max="9702" width="19.42578125" style="1" customWidth="1"/>
    <col min="9703" max="9955" width="9.140625" style="1"/>
    <col min="9956" max="9956" width="4.7109375" style="1" customWidth="1"/>
    <col min="9957" max="9957" width="59.140625" style="1" customWidth="1"/>
    <col min="9958" max="9958" width="19.42578125" style="1" customWidth="1"/>
    <col min="9959" max="10211" width="9.140625" style="1"/>
    <col min="10212" max="10212" width="4.7109375" style="1" customWidth="1"/>
    <col min="10213" max="10213" width="59.140625" style="1" customWidth="1"/>
    <col min="10214" max="10214" width="19.42578125" style="1" customWidth="1"/>
    <col min="10215" max="10467" width="9.140625" style="1"/>
    <col min="10468" max="10468" width="4.7109375" style="1" customWidth="1"/>
    <col min="10469" max="10469" width="59.140625" style="1" customWidth="1"/>
    <col min="10470" max="10470" width="19.42578125" style="1" customWidth="1"/>
    <col min="10471" max="10723" width="9.140625" style="1"/>
    <col min="10724" max="10724" width="4.7109375" style="1" customWidth="1"/>
    <col min="10725" max="10725" width="59.140625" style="1" customWidth="1"/>
    <col min="10726" max="10726" width="19.42578125" style="1" customWidth="1"/>
    <col min="10727" max="10979" width="9.140625" style="1"/>
    <col min="10980" max="10980" width="4.7109375" style="1" customWidth="1"/>
    <col min="10981" max="10981" width="59.140625" style="1" customWidth="1"/>
    <col min="10982" max="10982" width="19.42578125" style="1" customWidth="1"/>
    <col min="10983" max="11235" width="9.140625" style="1"/>
    <col min="11236" max="11236" width="4.7109375" style="1" customWidth="1"/>
    <col min="11237" max="11237" width="59.140625" style="1" customWidth="1"/>
    <col min="11238" max="11238" width="19.42578125" style="1" customWidth="1"/>
    <col min="11239" max="11491" width="9.140625" style="1"/>
    <col min="11492" max="11492" width="4.7109375" style="1" customWidth="1"/>
    <col min="11493" max="11493" width="59.140625" style="1" customWidth="1"/>
    <col min="11494" max="11494" width="19.42578125" style="1" customWidth="1"/>
    <col min="11495" max="11747" width="9.140625" style="1"/>
    <col min="11748" max="11748" width="4.7109375" style="1" customWidth="1"/>
    <col min="11749" max="11749" width="59.140625" style="1" customWidth="1"/>
    <col min="11750" max="11750" width="19.42578125" style="1" customWidth="1"/>
    <col min="11751" max="12003" width="9.140625" style="1"/>
    <col min="12004" max="12004" width="4.7109375" style="1" customWidth="1"/>
    <col min="12005" max="12005" width="59.140625" style="1" customWidth="1"/>
    <col min="12006" max="12006" width="19.42578125" style="1" customWidth="1"/>
    <col min="12007" max="12259" width="9.140625" style="1"/>
    <col min="12260" max="12260" width="4.7109375" style="1" customWidth="1"/>
    <col min="12261" max="12261" width="59.140625" style="1" customWidth="1"/>
    <col min="12262" max="12262" width="19.42578125" style="1" customWidth="1"/>
    <col min="12263" max="12515" width="9.140625" style="1"/>
    <col min="12516" max="12516" width="4.7109375" style="1" customWidth="1"/>
    <col min="12517" max="12517" width="59.140625" style="1" customWidth="1"/>
    <col min="12518" max="12518" width="19.42578125" style="1" customWidth="1"/>
    <col min="12519" max="12771" width="9.140625" style="1"/>
    <col min="12772" max="12772" width="4.7109375" style="1" customWidth="1"/>
    <col min="12773" max="12773" width="59.140625" style="1" customWidth="1"/>
    <col min="12774" max="12774" width="19.42578125" style="1" customWidth="1"/>
    <col min="12775" max="13027" width="9.140625" style="1"/>
    <col min="13028" max="13028" width="4.7109375" style="1" customWidth="1"/>
    <col min="13029" max="13029" width="59.140625" style="1" customWidth="1"/>
    <col min="13030" max="13030" width="19.42578125" style="1" customWidth="1"/>
    <col min="13031" max="13283" width="9.140625" style="1"/>
    <col min="13284" max="13284" width="4.7109375" style="1" customWidth="1"/>
    <col min="13285" max="13285" width="59.140625" style="1" customWidth="1"/>
    <col min="13286" max="13286" width="19.42578125" style="1" customWidth="1"/>
    <col min="13287" max="13539" width="9.140625" style="1"/>
    <col min="13540" max="13540" width="4.7109375" style="1" customWidth="1"/>
    <col min="13541" max="13541" width="59.140625" style="1" customWidth="1"/>
    <col min="13542" max="13542" width="19.42578125" style="1" customWidth="1"/>
    <col min="13543" max="13795" width="9.140625" style="1"/>
    <col min="13796" max="13796" width="4.7109375" style="1" customWidth="1"/>
    <col min="13797" max="13797" width="59.140625" style="1" customWidth="1"/>
    <col min="13798" max="13798" width="19.42578125" style="1" customWidth="1"/>
    <col min="13799" max="14051" width="9.140625" style="1"/>
    <col min="14052" max="14052" width="4.7109375" style="1" customWidth="1"/>
    <col min="14053" max="14053" width="59.140625" style="1" customWidth="1"/>
    <col min="14054" max="14054" width="19.42578125" style="1" customWidth="1"/>
    <col min="14055" max="14307" width="9.140625" style="1"/>
    <col min="14308" max="14308" width="4.7109375" style="1" customWidth="1"/>
    <col min="14309" max="14309" width="59.140625" style="1" customWidth="1"/>
    <col min="14310" max="14310" width="19.42578125" style="1" customWidth="1"/>
    <col min="14311" max="14563" width="9.140625" style="1"/>
    <col min="14564" max="14564" width="4.7109375" style="1" customWidth="1"/>
    <col min="14565" max="14565" width="59.140625" style="1" customWidth="1"/>
    <col min="14566" max="14566" width="19.42578125" style="1" customWidth="1"/>
    <col min="14567" max="14819" width="9.140625" style="1"/>
    <col min="14820" max="14820" width="4.7109375" style="1" customWidth="1"/>
    <col min="14821" max="14821" width="59.140625" style="1" customWidth="1"/>
    <col min="14822" max="14822" width="19.42578125" style="1" customWidth="1"/>
    <col min="14823" max="15075" width="9.140625" style="1"/>
    <col min="15076" max="15076" width="4.7109375" style="1" customWidth="1"/>
    <col min="15077" max="15077" width="59.140625" style="1" customWidth="1"/>
    <col min="15078" max="15078" width="19.42578125" style="1" customWidth="1"/>
    <col min="15079" max="15331" width="9.140625" style="1"/>
    <col min="15332" max="15332" width="4.7109375" style="1" customWidth="1"/>
    <col min="15333" max="15333" width="59.140625" style="1" customWidth="1"/>
    <col min="15334" max="15334" width="19.42578125" style="1" customWidth="1"/>
    <col min="15335" max="15587" width="9.140625" style="1"/>
    <col min="15588" max="15588" width="4.7109375" style="1" customWidth="1"/>
    <col min="15589" max="15589" width="59.140625" style="1" customWidth="1"/>
    <col min="15590" max="15590" width="19.42578125" style="1" customWidth="1"/>
    <col min="15591" max="15843" width="9.140625" style="1"/>
    <col min="15844" max="15844" width="4.7109375" style="1" customWidth="1"/>
    <col min="15845" max="15845" width="59.140625" style="1" customWidth="1"/>
    <col min="15846" max="15846" width="19.42578125" style="1" customWidth="1"/>
    <col min="15847" max="16099" width="9.140625" style="1"/>
    <col min="16100" max="16100" width="4.7109375" style="1" customWidth="1"/>
    <col min="16101" max="16101" width="59.140625" style="1" customWidth="1"/>
    <col min="16102" max="16102" width="19.42578125" style="1" customWidth="1"/>
    <col min="16103" max="16384" width="9.140625" style="1"/>
  </cols>
  <sheetData>
    <row r="1" spans="1:4" ht="15.75" x14ac:dyDescent="0.25">
      <c r="A1"/>
      <c r="B1" s="14"/>
      <c r="C1" s="14" t="s">
        <v>27</v>
      </c>
      <c r="D1" s="14"/>
    </row>
    <row r="2" spans="1:4" ht="15.75" x14ac:dyDescent="0.25">
      <c r="A2"/>
      <c r="B2" s="14"/>
      <c r="C2" s="14" t="s">
        <v>49</v>
      </c>
      <c r="D2" s="14"/>
    </row>
    <row r="3" spans="1:4" ht="15.75" x14ac:dyDescent="0.25">
      <c r="A3" s="13"/>
      <c r="B3" s="14"/>
      <c r="C3" s="14" t="s">
        <v>50</v>
      </c>
      <c r="D3" s="14"/>
    </row>
    <row r="4" spans="1:4" ht="15.75" x14ac:dyDescent="0.25">
      <c r="A4" s="13"/>
      <c r="B4" s="13"/>
      <c r="C4" s="13"/>
    </row>
    <row r="5" spans="1:4" ht="15.75" x14ac:dyDescent="0.25">
      <c r="A5" s="13"/>
      <c r="B5" s="13"/>
      <c r="C5" s="13"/>
    </row>
    <row r="6" spans="1:4" ht="96.75" customHeight="1" x14ac:dyDescent="0.2">
      <c r="A6" s="60" t="s">
        <v>32</v>
      </c>
      <c r="B6" s="60"/>
      <c r="C6" s="60"/>
    </row>
    <row r="7" spans="1:4" ht="15.75" x14ac:dyDescent="0.25">
      <c r="A7" s="12"/>
      <c r="B7" s="12"/>
      <c r="C7" s="11" t="s">
        <v>5</v>
      </c>
    </row>
    <row r="8" spans="1:4" ht="38.25" customHeight="1" x14ac:dyDescent="0.2">
      <c r="A8" s="15" t="s">
        <v>0</v>
      </c>
      <c r="B8" s="15" t="s">
        <v>7</v>
      </c>
      <c r="C8" s="23" t="s">
        <v>8</v>
      </c>
    </row>
    <row r="9" spans="1:4" ht="18.75" customHeight="1" x14ac:dyDescent="0.3">
      <c r="A9" s="10">
        <v>1</v>
      </c>
      <c r="B9" s="10" t="s">
        <v>16</v>
      </c>
      <c r="C9" s="22">
        <v>100</v>
      </c>
    </row>
    <row r="10" spans="1:4" ht="18.75" x14ac:dyDescent="0.3">
      <c r="A10" s="10">
        <v>2</v>
      </c>
      <c r="B10" s="10" t="s">
        <v>11</v>
      </c>
      <c r="C10" s="22">
        <v>300</v>
      </c>
    </row>
    <row r="11" spans="1:4" ht="18.75" customHeight="1" x14ac:dyDescent="0.3">
      <c r="A11" s="10">
        <v>3</v>
      </c>
      <c r="B11" s="10" t="s">
        <v>1</v>
      </c>
      <c r="C11" s="22">
        <v>200</v>
      </c>
    </row>
    <row r="12" spans="1:4" ht="18.75" x14ac:dyDescent="0.3">
      <c r="A12" s="10">
        <v>4</v>
      </c>
      <c r="B12" s="10" t="s">
        <v>12</v>
      </c>
      <c r="C12" s="22">
        <v>60</v>
      </c>
    </row>
    <row r="13" spans="1:4" ht="18.75" customHeight="1" x14ac:dyDescent="0.3">
      <c r="A13" s="10">
        <v>5</v>
      </c>
      <c r="B13" s="10" t="s">
        <v>3</v>
      </c>
      <c r="C13" s="22">
        <v>200</v>
      </c>
    </row>
    <row r="14" spans="1:4" ht="18.75" x14ac:dyDescent="0.3">
      <c r="A14" s="10">
        <v>6</v>
      </c>
      <c r="B14" s="10" t="s">
        <v>13</v>
      </c>
      <c r="C14" s="22">
        <v>100</v>
      </c>
    </row>
    <row r="15" spans="1:4" ht="18.75" x14ac:dyDescent="0.3">
      <c r="A15" s="10">
        <v>7</v>
      </c>
      <c r="B15" s="10" t="s">
        <v>22</v>
      </c>
      <c r="C15" s="22">
        <v>150</v>
      </c>
    </row>
    <row r="16" spans="1:4" ht="18.75" x14ac:dyDescent="0.3">
      <c r="A16" s="10">
        <v>8</v>
      </c>
      <c r="B16" s="10" t="s">
        <v>9</v>
      </c>
      <c r="C16" s="22">
        <v>100</v>
      </c>
    </row>
    <row r="17" spans="1:3" ht="18.75" x14ac:dyDescent="0.3">
      <c r="A17" s="10">
        <v>9</v>
      </c>
      <c r="B17" s="10" t="s">
        <v>17</v>
      </c>
      <c r="C17" s="22">
        <v>200</v>
      </c>
    </row>
    <row r="18" spans="1:3" ht="18.75" x14ac:dyDescent="0.3">
      <c r="A18" s="10">
        <v>10</v>
      </c>
      <c r="B18" s="10" t="s">
        <v>14</v>
      </c>
      <c r="C18" s="22">
        <v>60</v>
      </c>
    </row>
    <row r="19" spans="1:3" ht="18.75" x14ac:dyDescent="0.3">
      <c r="A19" s="10">
        <v>11</v>
      </c>
      <c r="B19" s="10" t="s">
        <v>4</v>
      </c>
      <c r="C19" s="22">
        <v>300</v>
      </c>
    </row>
    <row r="20" spans="1:3" ht="18.75" x14ac:dyDescent="0.3">
      <c r="A20" s="10">
        <v>12</v>
      </c>
      <c r="B20" s="10" t="s">
        <v>15</v>
      </c>
      <c r="C20" s="22">
        <v>200</v>
      </c>
    </row>
    <row r="21" spans="1:3" ht="18.75" x14ac:dyDescent="0.3">
      <c r="A21" s="10">
        <v>13</v>
      </c>
      <c r="B21" s="10" t="s">
        <v>10</v>
      </c>
      <c r="C21" s="22">
        <v>60</v>
      </c>
    </row>
    <row r="22" spans="1:3" ht="18.75" x14ac:dyDescent="0.3">
      <c r="A22" s="9"/>
      <c r="B22" s="9" t="s">
        <v>2</v>
      </c>
      <c r="C22" s="8">
        <f>SUM(C9:C21)</f>
        <v>2030</v>
      </c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2"/>
  <sheetViews>
    <sheetView workbookViewId="0">
      <selection activeCell="G6" sqref="G6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19.4257812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42</v>
      </c>
    </row>
    <row r="2" spans="1:3" ht="15.75" x14ac:dyDescent="0.25">
      <c r="C2" s="3" t="s">
        <v>45</v>
      </c>
    </row>
    <row r="3" spans="1:3" ht="15.75" x14ac:dyDescent="0.25">
      <c r="A3" s="2"/>
      <c r="B3" s="2"/>
      <c r="C3" s="3" t="s">
        <v>46</v>
      </c>
    </row>
    <row r="4" spans="1:3" ht="15.75" x14ac:dyDescent="0.25">
      <c r="A4" s="2"/>
      <c r="B4" s="2"/>
      <c r="C4" s="2"/>
    </row>
    <row r="5" spans="1:3" ht="15.75" x14ac:dyDescent="0.25">
      <c r="A5" s="2"/>
      <c r="B5" s="2"/>
      <c r="C5" s="2"/>
    </row>
    <row r="6" spans="1:3" ht="90" customHeight="1" x14ac:dyDescent="0.2">
      <c r="A6" s="63" t="s">
        <v>33</v>
      </c>
      <c r="B6" s="63"/>
      <c r="C6" s="63"/>
    </row>
    <row r="7" spans="1:3" ht="18.75" x14ac:dyDescent="0.3">
      <c r="A7" s="4"/>
      <c r="B7" s="4"/>
      <c r="C7" s="5" t="s">
        <v>5</v>
      </c>
    </row>
    <row r="8" spans="1:3" ht="39" customHeight="1" x14ac:dyDescent="0.2">
      <c r="A8" s="6" t="s">
        <v>0</v>
      </c>
      <c r="B8" s="7" t="s">
        <v>7</v>
      </c>
      <c r="C8" s="6" t="s">
        <v>8</v>
      </c>
    </row>
    <row r="9" spans="1:3" ht="18.75" x14ac:dyDescent="0.3">
      <c r="A9" s="37">
        <v>1</v>
      </c>
      <c r="B9" s="38" t="s">
        <v>11</v>
      </c>
      <c r="C9" s="39">
        <v>500</v>
      </c>
    </row>
    <row r="10" spans="1:3" ht="18.75" x14ac:dyDescent="0.3">
      <c r="A10" s="37">
        <v>2</v>
      </c>
      <c r="B10" s="38" t="s">
        <v>3</v>
      </c>
      <c r="C10" s="39">
        <v>200</v>
      </c>
    </row>
    <row r="11" spans="1:3" ht="18.75" x14ac:dyDescent="0.3">
      <c r="A11" s="10">
        <v>3</v>
      </c>
      <c r="B11" s="32" t="s">
        <v>17</v>
      </c>
      <c r="C11" s="39">
        <v>250</v>
      </c>
    </row>
    <row r="12" spans="1:3" ht="19.5" thickBot="1" x14ac:dyDescent="0.35">
      <c r="A12" s="40"/>
      <c r="B12" s="41" t="s">
        <v>2</v>
      </c>
      <c r="C12" s="42">
        <f>SUM(C9:C11)</f>
        <v>950</v>
      </c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5"/>
  <sheetViews>
    <sheetView tabSelected="1" workbookViewId="0">
      <selection activeCell="C3" sqref="C3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19.4257812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43</v>
      </c>
    </row>
    <row r="2" spans="1:3" ht="15.75" x14ac:dyDescent="0.25">
      <c r="C2" s="3" t="s">
        <v>45</v>
      </c>
    </row>
    <row r="3" spans="1:3" ht="15.75" x14ac:dyDescent="0.25">
      <c r="A3" s="2"/>
      <c r="B3" s="2"/>
      <c r="C3" s="3" t="s">
        <v>46</v>
      </c>
    </row>
    <row r="4" spans="1:3" ht="15.75" x14ac:dyDescent="0.25">
      <c r="A4" s="2"/>
      <c r="B4" s="2"/>
      <c r="C4" s="2"/>
    </row>
    <row r="5" spans="1:3" ht="15.75" x14ac:dyDescent="0.25">
      <c r="A5" s="2"/>
      <c r="B5" s="2"/>
      <c r="C5" s="2"/>
    </row>
    <row r="6" spans="1:3" ht="73.5" customHeight="1" x14ac:dyDescent="0.2">
      <c r="A6" s="63" t="s">
        <v>34</v>
      </c>
      <c r="B6" s="63"/>
      <c r="C6" s="63"/>
    </row>
    <row r="7" spans="1:3" ht="18.75" x14ac:dyDescent="0.3">
      <c r="A7" s="4"/>
      <c r="B7" s="4"/>
      <c r="C7" s="5" t="s">
        <v>5</v>
      </c>
    </row>
    <row r="8" spans="1:3" ht="39" customHeight="1" x14ac:dyDescent="0.2">
      <c r="A8" s="6" t="s">
        <v>0</v>
      </c>
      <c r="B8" s="7" t="s">
        <v>7</v>
      </c>
      <c r="C8" s="6" t="s">
        <v>8</v>
      </c>
    </row>
    <row r="9" spans="1:3" ht="18.75" x14ac:dyDescent="0.3">
      <c r="A9" s="37">
        <v>1</v>
      </c>
      <c r="B9" s="38" t="s">
        <v>3</v>
      </c>
      <c r="C9" s="39">
        <v>1907.3924400000001</v>
      </c>
    </row>
    <row r="10" spans="1:3" ht="18.75" x14ac:dyDescent="0.3">
      <c r="A10" s="10">
        <v>2</v>
      </c>
      <c r="B10" s="32" t="s">
        <v>13</v>
      </c>
      <c r="C10" s="39">
        <v>526.20849999999996</v>
      </c>
    </row>
    <row r="11" spans="1:3" ht="19.5" thickBot="1" x14ac:dyDescent="0.35">
      <c r="A11" s="40"/>
      <c r="B11" s="41" t="s">
        <v>2</v>
      </c>
      <c r="C11" s="42">
        <f>SUM(C9:C10)</f>
        <v>2433.6009400000003</v>
      </c>
    </row>
    <row r="25" spans="12:12" x14ac:dyDescent="0.2">
      <c r="L25" s="1" t="s">
        <v>44</v>
      </c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8"/>
  <sheetViews>
    <sheetView workbookViewId="0">
      <selection activeCell="G8" sqref="G8"/>
    </sheetView>
  </sheetViews>
  <sheetFormatPr defaultRowHeight="15" x14ac:dyDescent="0.25"/>
  <sheetData>
    <row r="8" spans="7:7" x14ac:dyDescent="0.25">
      <c r="G8" t="s">
        <v>28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 66 (14) Дороги перед</vt:lpstr>
      <vt:lpstr>Прил 7 (15)  ФК и спорт</vt:lpstr>
      <vt:lpstr>Прил 8 (16) 9 мая </vt:lpstr>
      <vt:lpstr>Прил 9 (17) ПСД</vt:lpstr>
      <vt:lpstr>Прил 10 (18) Укрепление МТБ</vt:lpstr>
      <vt:lpstr>Прил 11 (19) ремонт памятников</vt:lpstr>
      <vt:lpstr>Прил 12(20) ремонт сиротам(004)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2025-01-31T01:08:04Z</dcterms:modified>
</cp:coreProperties>
</file>